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brn-pdc\shared\NABIDKOVE ODDELENI\AKTUÁLNĚ NA ROZESLÁNÍ od 1.7.2025 v EUR\MERKUR 2\"/>
    </mc:Choice>
  </mc:AlternateContent>
  <xr:revisionPtr revIDLastSave="0" documentId="13_ncr:1_{C8DF08B2-EE6F-4439-B0F5-12A19A99465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3" r:id="rId4"/>
    <sheet name="Cena prepravy do SR" sheetId="25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61" i="16" l="1"/>
  <c r="J361" i="16"/>
  <c r="G361" i="16"/>
  <c r="H361" i="16" s="1"/>
  <c r="L360" i="16"/>
  <c r="J360" i="16"/>
  <c r="G360" i="16"/>
  <c r="H360" i="16" s="1"/>
  <c r="L359" i="16"/>
  <c r="J359" i="16"/>
  <c r="G359" i="16" s="1"/>
  <c r="H359" i="16" s="1"/>
  <c r="L358" i="16"/>
  <c r="J358" i="16"/>
  <c r="G358" i="16"/>
  <c r="H358" i="16" s="1"/>
  <c r="L357" i="16"/>
  <c r="J357" i="16"/>
  <c r="G357" i="16"/>
  <c r="H357" i="16" s="1"/>
  <c r="L356" i="16"/>
  <c r="J356" i="16"/>
  <c r="G356" i="16" s="1"/>
  <c r="H356" i="16" s="1"/>
  <c r="L355" i="16"/>
  <c r="J355" i="16"/>
  <c r="G355" i="16"/>
  <c r="H355" i="16" s="1"/>
  <c r="L354" i="16"/>
  <c r="J354" i="16"/>
  <c r="G354" i="16" s="1"/>
  <c r="H354" i="16" s="1"/>
  <c r="L353" i="16"/>
  <c r="J353" i="16"/>
  <c r="G353" i="16" s="1"/>
  <c r="H353" i="16" s="1"/>
  <c r="L352" i="16"/>
  <c r="J352" i="16"/>
  <c r="G352" i="16"/>
  <c r="H352" i="16" s="1"/>
  <c r="L231" i="17" l="1"/>
  <c r="J231" i="17"/>
  <c r="G231" i="17"/>
  <c r="H231" i="17" s="1"/>
  <c r="L230" i="17"/>
  <c r="J230" i="17"/>
  <c r="G230" i="17"/>
  <c r="H230" i="17" s="1"/>
  <c r="L229" i="17"/>
  <c r="J229" i="17"/>
  <c r="G229" i="17" s="1"/>
  <c r="H229" i="17" s="1"/>
  <c r="L200" i="17"/>
  <c r="J200" i="17"/>
  <c r="G200" i="17" s="1"/>
  <c r="H200" i="17" s="1"/>
  <c r="L199" i="17"/>
  <c r="J199" i="17"/>
  <c r="G199" i="17" s="1"/>
  <c r="H199" i="17" s="1"/>
  <c r="J147" i="16"/>
  <c r="G147" i="16" s="1"/>
  <c r="H147" i="16" s="1"/>
  <c r="L162" i="16"/>
  <c r="J162" i="16"/>
  <c r="G162" i="16" s="1"/>
  <c r="H162" i="16" s="1"/>
  <c r="L161" i="16"/>
  <c r="J161" i="16"/>
  <c r="G161" i="16" s="1"/>
  <c r="H161" i="16" s="1"/>
  <c r="L160" i="16"/>
  <c r="J160" i="16"/>
  <c r="G160" i="16" s="1"/>
  <c r="H160" i="16" s="1"/>
  <c r="L159" i="16"/>
  <c r="J159" i="16"/>
  <c r="G159" i="16" s="1"/>
  <c r="H159" i="16" s="1"/>
  <c r="L158" i="16"/>
  <c r="J158" i="16"/>
  <c r="G158" i="16" s="1"/>
  <c r="H158" i="16" s="1"/>
  <c r="L157" i="16"/>
  <c r="J157" i="16"/>
  <c r="G157" i="16" s="1"/>
  <c r="H157" i="16" s="1"/>
  <c r="L156" i="16"/>
  <c r="J156" i="16"/>
  <c r="G156" i="16" s="1"/>
  <c r="H156" i="16" s="1"/>
  <c r="L153" i="16"/>
  <c r="J153" i="16"/>
  <c r="G153" i="16" s="1"/>
  <c r="H153" i="16" s="1"/>
  <c r="L152" i="16"/>
  <c r="J152" i="16"/>
  <c r="G152" i="16" s="1"/>
  <c r="H152" i="16" s="1"/>
  <c r="L151" i="16"/>
  <c r="J151" i="16"/>
  <c r="G151" i="16" s="1"/>
  <c r="H151" i="16" s="1"/>
  <c r="L150" i="16"/>
  <c r="J150" i="16"/>
  <c r="G150" i="16" s="1"/>
  <c r="H150" i="16" s="1"/>
  <c r="L149" i="16"/>
  <c r="J149" i="16"/>
  <c r="G149" i="16" s="1"/>
  <c r="H149" i="16" s="1"/>
  <c r="L148" i="16"/>
  <c r="J148" i="16"/>
  <c r="G148" i="16" s="1"/>
  <c r="H148" i="16" s="1"/>
  <c r="L147" i="16"/>
  <c r="L255" i="17" l="1"/>
  <c r="J255" i="17"/>
  <c r="G255" i="17" s="1"/>
  <c r="H255" i="17" s="1"/>
  <c r="L254" i="17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4" i="17"/>
  <c r="J244" i="17"/>
  <c r="G244" i="17" s="1"/>
  <c r="H244" i="17" s="1"/>
  <c r="L243" i="17"/>
  <c r="J243" i="17"/>
  <c r="G243" i="17" s="1"/>
  <c r="H243" i="17" s="1"/>
  <c r="L240" i="17"/>
  <c r="J240" i="17"/>
  <c r="G240" i="17" s="1"/>
  <c r="H240" i="17" s="1"/>
  <c r="L239" i="17"/>
  <c r="J239" i="17"/>
  <c r="G239" i="17" s="1"/>
  <c r="H239" i="17" s="1"/>
  <c r="L238" i="17"/>
  <c r="J238" i="17"/>
  <c r="G238" i="17" s="1"/>
  <c r="H238" i="17" s="1"/>
  <c r="L237" i="17"/>
  <c r="J237" i="17"/>
  <c r="G237" i="17" s="1"/>
  <c r="H237" i="17" s="1"/>
  <c r="L236" i="17"/>
  <c r="J236" i="17"/>
  <c r="G236" i="17" s="1"/>
  <c r="H236" i="17" s="1"/>
  <c r="L235" i="17"/>
  <c r="J235" i="17"/>
  <c r="G235" i="17" s="1"/>
  <c r="H235" i="17" s="1"/>
  <c r="L234" i="17"/>
  <c r="J234" i="17"/>
  <c r="G234" i="17" s="1"/>
  <c r="H234" i="17" s="1"/>
  <c r="L233" i="17"/>
  <c r="J233" i="17"/>
  <c r="G233" i="17" s="1"/>
  <c r="H233" i="17" s="1"/>
  <c r="L232" i="17"/>
  <c r="J232" i="17"/>
  <c r="G232" i="17" s="1"/>
  <c r="H232" i="17" s="1"/>
  <c r="L228" i="17"/>
  <c r="J228" i="17"/>
  <c r="G228" i="17" s="1"/>
  <c r="H228" i="17" s="1"/>
  <c r="L227" i="17"/>
  <c r="J227" i="17"/>
  <c r="G227" i="17" s="1"/>
  <c r="H227" i="17" s="1"/>
  <c r="L226" i="17"/>
  <c r="J226" i="17"/>
  <c r="G226" i="17" s="1"/>
  <c r="H226" i="17" s="1"/>
  <c r="L225" i="17"/>
  <c r="J225" i="17"/>
  <c r="G225" i="17" s="1"/>
  <c r="H225" i="17" s="1"/>
  <c r="L224" i="17"/>
  <c r="J224" i="17"/>
  <c r="G224" i="17" s="1"/>
  <c r="H224" i="17" s="1"/>
  <c r="L223" i="17"/>
  <c r="J223" i="17"/>
  <c r="G223" i="17" s="1"/>
  <c r="H223" i="17" s="1"/>
  <c r="L222" i="17"/>
  <c r="J222" i="17"/>
  <c r="G222" i="17" s="1"/>
  <c r="H222" i="17" s="1"/>
  <c r="L221" i="17"/>
  <c r="J221" i="17"/>
  <c r="G221" i="17" s="1"/>
  <c r="H221" i="17" s="1"/>
  <c r="L220" i="17"/>
  <c r="J220" i="17"/>
  <c r="G220" i="17" s="1"/>
  <c r="H220" i="17" s="1"/>
  <c r="L219" i="17"/>
  <c r="J219" i="17"/>
  <c r="G219" i="17" s="1"/>
  <c r="H219" i="17" s="1"/>
  <c r="L218" i="17"/>
  <c r="J218" i="17"/>
  <c r="G218" i="17" s="1"/>
  <c r="H218" i="17" s="1"/>
  <c r="L217" i="17"/>
  <c r="J217" i="17"/>
  <c r="G217" i="17" s="1"/>
  <c r="H217" i="17" s="1"/>
  <c r="L216" i="17"/>
  <c r="J216" i="17"/>
  <c r="G216" i="17" s="1"/>
  <c r="H216" i="17" s="1"/>
  <c r="L215" i="17"/>
  <c r="J215" i="17"/>
  <c r="G215" i="17" s="1"/>
  <c r="H215" i="17" s="1"/>
  <c r="L214" i="17"/>
  <c r="J214" i="17"/>
  <c r="G214" i="17" s="1"/>
  <c r="H214" i="17" s="1"/>
  <c r="L213" i="17"/>
  <c r="J213" i="17"/>
  <c r="G213" i="17" s="1"/>
  <c r="H213" i="17" s="1"/>
  <c r="L212" i="17"/>
  <c r="J212" i="17"/>
  <c r="G212" i="17" s="1"/>
  <c r="H212" i="17" s="1"/>
  <c r="L211" i="17"/>
  <c r="J211" i="17"/>
  <c r="G211" i="17" s="1"/>
  <c r="H211" i="17" s="1"/>
  <c r="L210" i="17"/>
  <c r="J210" i="17"/>
  <c r="G210" i="17" s="1"/>
  <c r="H210" i="17" s="1"/>
  <c r="L209" i="17"/>
  <c r="J209" i="17"/>
  <c r="G209" i="17" s="1"/>
  <c r="H209" i="17" s="1"/>
  <c r="L208" i="17"/>
  <c r="J208" i="17"/>
  <c r="G208" i="17" s="1"/>
  <c r="H208" i="17" s="1"/>
  <c r="L207" i="17"/>
  <c r="J207" i="17"/>
  <c r="G207" i="17" s="1"/>
  <c r="H207" i="17" s="1"/>
  <c r="L206" i="17"/>
  <c r="J206" i="17"/>
  <c r="G206" i="17" s="1"/>
  <c r="H206" i="17" s="1"/>
  <c r="L205" i="17"/>
  <c r="J205" i="17"/>
  <c r="G205" i="17" s="1"/>
  <c r="H205" i="17" s="1"/>
  <c r="L204" i="17"/>
  <c r="J204" i="17"/>
  <c r="G204" i="17" s="1"/>
  <c r="H204" i="17" s="1"/>
  <c r="L203" i="17"/>
  <c r="J203" i="17"/>
  <c r="G203" i="17" s="1"/>
  <c r="H203" i="17" s="1"/>
  <c r="L202" i="17"/>
  <c r="J202" i="17"/>
  <c r="G202" i="17" s="1"/>
  <c r="H202" i="17" s="1"/>
  <c r="L201" i="17"/>
  <c r="J201" i="17"/>
  <c r="G201" i="17" s="1"/>
  <c r="H201" i="17" s="1"/>
  <c r="L198" i="17"/>
  <c r="J198" i="17"/>
  <c r="G198" i="17" s="1"/>
  <c r="H198" i="17" s="1"/>
  <c r="L197" i="17"/>
  <c r="J197" i="17"/>
  <c r="G197" i="17" s="1"/>
  <c r="H197" i="17" s="1"/>
  <c r="L196" i="17"/>
  <c r="J196" i="17"/>
  <c r="G196" i="17" s="1"/>
  <c r="H196" i="17" s="1"/>
  <c r="L195" i="17"/>
  <c r="J195" i="17"/>
  <c r="G195" i="17" s="1"/>
  <c r="H195" i="17" s="1"/>
  <c r="L194" i="17"/>
  <c r="J194" i="17"/>
  <c r="G194" i="17" s="1"/>
  <c r="H194" i="17" s="1"/>
  <c r="L193" i="17"/>
  <c r="J193" i="17"/>
  <c r="G193" i="17" s="1"/>
  <c r="H193" i="17" s="1"/>
  <c r="L192" i="17"/>
  <c r="J192" i="17"/>
  <c r="G192" i="17" s="1"/>
  <c r="H192" i="17" s="1"/>
  <c r="L191" i="17"/>
  <c r="J191" i="17"/>
  <c r="G191" i="17" s="1"/>
  <c r="H191" i="17" s="1"/>
  <c r="L188" i="17"/>
  <c r="J188" i="17"/>
  <c r="G188" i="17" s="1"/>
  <c r="H188" i="17" s="1"/>
  <c r="L187" i="17"/>
  <c r="J187" i="17"/>
  <c r="G187" i="17" s="1"/>
  <c r="H187" i="17" s="1"/>
  <c r="L186" i="17"/>
  <c r="J186" i="17"/>
  <c r="G186" i="17" s="1"/>
  <c r="H186" i="17" s="1"/>
  <c r="L185" i="17"/>
  <c r="J185" i="17"/>
  <c r="G185" i="17" s="1"/>
  <c r="H185" i="17" s="1"/>
  <c r="L184" i="17"/>
  <c r="J184" i="17"/>
  <c r="G184" i="17" s="1"/>
  <c r="H184" i="17" s="1"/>
  <c r="L183" i="17"/>
  <c r="J183" i="17"/>
  <c r="G183" i="17" s="1"/>
  <c r="H183" i="17" s="1"/>
  <c r="L182" i="17"/>
  <c r="J182" i="17"/>
  <c r="G182" i="17" s="1"/>
  <c r="H182" i="17" s="1"/>
  <c r="L181" i="17"/>
  <c r="J181" i="17"/>
  <c r="G181" i="17" s="1"/>
  <c r="H181" i="17" s="1"/>
  <c r="L180" i="17"/>
  <c r="J180" i="17"/>
  <c r="G180" i="17" s="1"/>
  <c r="H180" i="17" s="1"/>
  <c r="L179" i="17"/>
  <c r="J179" i="17"/>
  <c r="G179" i="17" s="1"/>
  <c r="H179" i="17" s="1"/>
  <c r="L178" i="17"/>
  <c r="J178" i="17"/>
  <c r="G178" i="17" s="1"/>
  <c r="H178" i="17" s="1"/>
  <c r="L177" i="17"/>
  <c r="J177" i="17"/>
  <c r="G177" i="17" s="1"/>
  <c r="H177" i="17" s="1"/>
  <c r="L176" i="17"/>
  <c r="J176" i="17"/>
  <c r="G176" i="17" s="1"/>
  <c r="H176" i="17" s="1"/>
  <c r="L175" i="17"/>
  <c r="J175" i="17"/>
  <c r="G175" i="17" s="1"/>
  <c r="H175" i="17" s="1"/>
  <c r="L174" i="17"/>
  <c r="J174" i="17"/>
  <c r="G174" i="17" s="1"/>
  <c r="H174" i="17" s="1"/>
  <c r="L173" i="17"/>
  <c r="J173" i="17"/>
  <c r="G173" i="17" s="1"/>
  <c r="H173" i="17" s="1"/>
  <c r="L172" i="17"/>
  <c r="J172" i="17"/>
  <c r="G172" i="17" s="1"/>
  <c r="H172" i="17" s="1"/>
  <c r="L171" i="17"/>
  <c r="J171" i="17"/>
  <c r="G171" i="17" s="1"/>
  <c r="H171" i="17" s="1"/>
  <c r="L170" i="17"/>
  <c r="J170" i="17"/>
  <c r="G170" i="17" s="1"/>
  <c r="H170" i="17" s="1"/>
  <c r="L169" i="17"/>
  <c r="J169" i="17"/>
  <c r="G169" i="17" s="1"/>
  <c r="H169" i="17" s="1"/>
  <c r="L168" i="17"/>
  <c r="J168" i="17"/>
  <c r="G168" i="17" s="1"/>
  <c r="H168" i="17" s="1"/>
  <c r="L167" i="17"/>
  <c r="J167" i="17"/>
  <c r="G167" i="17" s="1"/>
  <c r="H167" i="17" s="1"/>
  <c r="L166" i="17"/>
  <c r="J166" i="17"/>
  <c r="G166" i="17" s="1"/>
  <c r="H166" i="17" s="1"/>
  <c r="L165" i="17"/>
  <c r="J165" i="17"/>
  <c r="G165" i="17" s="1"/>
  <c r="H165" i="17" s="1"/>
  <c r="L164" i="17"/>
  <c r="J164" i="17"/>
  <c r="G164" i="17" s="1"/>
  <c r="H164" i="17" s="1"/>
  <c r="L163" i="17"/>
  <c r="J163" i="17"/>
  <c r="G163" i="17" s="1"/>
  <c r="H163" i="17" s="1"/>
  <c r="L160" i="17"/>
  <c r="J160" i="17"/>
  <c r="G160" i="17" s="1"/>
  <c r="H160" i="17" s="1"/>
  <c r="L159" i="17"/>
  <c r="J159" i="17"/>
  <c r="G159" i="17" s="1"/>
  <c r="H159" i="17" s="1"/>
  <c r="L158" i="17"/>
  <c r="J158" i="17"/>
  <c r="G158" i="17" s="1"/>
  <c r="H158" i="17" s="1"/>
  <c r="L157" i="17"/>
  <c r="J157" i="17"/>
  <c r="G157" i="17" s="1"/>
  <c r="H157" i="17" s="1"/>
  <c r="L156" i="17"/>
  <c r="J156" i="17"/>
  <c r="G156" i="17" s="1"/>
  <c r="H156" i="17" s="1"/>
  <c r="L155" i="17"/>
  <c r="J155" i="17"/>
  <c r="G155" i="17" s="1"/>
  <c r="H155" i="17" s="1"/>
  <c r="L154" i="17"/>
  <c r="J154" i="17"/>
  <c r="G154" i="17" s="1"/>
  <c r="H154" i="17" s="1"/>
  <c r="L153" i="17"/>
  <c r="J153" i="17"/>
  <c r="G153" i="17" s="1"/>
  <c r="H153" i="17" s="1"/>
  <c r="L152" i="17"/>
  <c r="J152" i="17"/>
  <c r="G152" i="17" s="1"/>
  <c r="H152" i="17" s="1"/>
  <c r="L151" i="17"/>
  <c r="J151" i="17"/>
  <c r="G151" i="17" s="1"/>
  <c r="H151" i="17" s="1"/>
  <c r="L150" i="17"/>
  <c r="J150" i="17"/>
  <c r="G150" i="17" s="1"/>
  <c r="H150" i="17" s="1"/>
  <c r="L149" i="17"/>
  <c r="J149" i="17"/>
  <c r="G149" i="17" s="1"/>
  <c r="H149" i="17" s="1"/>
  <c r="L148" i="17"/>
  <c r="J148" i="17"/>
  <c r="G148" i="17" s="1"/>
  <c r="H148" i="17" s="1"/>
  <c r="L147" i="17"/>
  <c r="J147" i="17"/>
  <c r="G147" i="17" s="1"/>
  <c r="H147" i="17" s="1"/>
  <c r="L146" i="17"/>
  <c r="J146" i="17"/>
  <c r="G146" i="17" s="1"/>
  <c r="H146" i="17" s="1"/>
  <c r="L145" i="17"/>
  <c r="J145" i="17"/>
  <c r="G145" i="17" s="1"/>
  <c r="H145" i="17" s="1"/>
  <c r="L144" i="17"/>
  <c r="J144" i="17"/>
  <c r="G144" i="17" s="1"/>
  <c r="H144" i="17" s="1"/>
  <c r="L143" i="17"/>
  <c r="J143" i="17"/>
  <c r="G143" i="17" s="1"/>
  <c r="H143" i="17" s="1"/>
  <c r="L142" i="17"/>
  <c r="J142" i="17"/>
  <c r="G142" i="17" s="1"/>
  <c r="H142" i="17" s="1"/>
  <c r="L141" i="17"/>
  <c r="J141" i="17"/>
  <c r="G141" i="17" s="1"/>
  <c r="H141" i="17" s="1"/>
  <c r="L140" i="17"/>
  <c r="J140" i="17"/>
  <c r="G140" i="17" s="1"/>
  <c r="H140" i="17" s="1"/>
  <c r="L139" i="17"/>
  <c r="J139" i="17"/>
  <c r="G139" i="17" s="1"/>
  <c r="H139" i="17" s="1"/>
  <c r="L138" i="17"/>
  <c r="J138" i="17"/>
  <c r="G138" i="17" s="1"/>
  <c r="H138" i="17" s="1"/>
  <c r="L137" i="17"/>
  <c r="J137" i="17"/>
  <c r="G137" i="17" s="1"/>
  <c r="H137" i="17" s="1"/>
  <c r="L136" i="17"/>
  <c r="J136" i="17"/>
  <c r="G136" i="17" s="1"/>
  <c r="H136" i="17" s="1"/>
  <c r="L135" i="17"/>
  <c r="J135" i="17"/>
  <c r="G135" i="17" s="1"/>
  <c r="H135" i="17" s="1"/>
  <c r="L134" i="17"/>
  <c r="J134" i="17"/>
  <c r="G134" i="17" s="1"/>
  <c r="H134" i="17" s="1"/>
  <c r="L133" i="17"/>
  <c r="J133" i="17"/>
  <c r="G133" i="17" s="1"/>
  <c r="H133" i="17" s="1"/>
  <c r="L132" i="17"/>
  <c r="J132" i="17"/>
  <c r="G132" i="17" s="1"/>
  <c r="H132" i="17" s="1"/>
  <c r="L131" i="17"/>
  <c r="J131" i="17"/>
  <c r="G131" i="17" s="1"/>
  <c r="H131" i="17" s="1"/>
  <c r="L128" i="17"/>
  <c r="J128" i="17"/>
  <c r="G128" i="17" s="1"/>
  <c r="H128" i="17" s="1"/>
  <c r="L127" i="17"/>
  <c r="J127" i="17"/>
  <c r="G127" i="17" s="1"/>
  <c r="H127" i="17" s="1"/>
  <c r="L126" i="17"/>
  <c r="J126" i="17"/>
  <c r="G126" i="17" s="1"/>
  <c r="H126" i="17" s="1"/>
  <c r="L125" i="17"/>
  <c r="J125" i="17"/>
  <c r="G125" i="17" s="1"/>
  <c r="H125" i="17" s="1"/>
  <c r="L124" i="17"/>
  <c r="J124" i="17"/>
  <c r="G124" i="17" s="1"/>
  <c r="H124" i="17" s="1"/>
  <c r="L123" i="17"/>
  <c r="J123" i="17"/>
  <c r="G123" i="17" s="1"/>
  <c r="H123" i="17" s="1"/>
  <c r="L122" i="17"/>
  <c r="J122" i="17"/>
  <c r="G122" i="17" s="1"/>
  <c r="H122" i="17" s="1"/>
  <c r="L119" i="17"/>
  <c r="J119" i="17"/>
  <c r="G119" i="17" s="1"/>
  <c r="H119" i="17" s="1"/>
  <c r="L118" i="17"/>
  <c r="J118" i="17"/>
  <c r="G118" i="17" s="1"/>
  <c r="H118" i="17" s="1"/>
  <c r="L117" i="17"/>
  <c r="J117" i="17"/>
  <c r="G117" i="17" s="1"/>
  <c r="H117" i="17" s="1"/>
  <c r="L116" i="17"/>
  <c r="J116" i="17"/>
  <c r="G116" i="17" s="1"/>
  <c r="H116" i="17" s="1"/>
  <c r="L115" i="17"/>
  <c r="J115" i="17"/>
  <c r="G115" i="17" s="1"/>
  <c r="H115" i="17" s="1"/>
  <c r="L114" i="17"/>
  <c r="J114" i="17"/>
  <c r="G114" i="17" s="1"/>
  <c r="H114" i="17" s="1"/>
  <c r="L113" i="17"/>
  <c r="J113" i="17"/>
  <c r="G113" i="17" s="1"/>
  <c r="H113" i="17" s="1"/>
  <c r="L110" i="17"/>
  <c r="J110" i="17"/>
  <c r="G110" i="17" s="1"/>
  <c r="H110" i="17" s="1"/>
  <c r="L109" i="17"/>
  <c r="J109" i="17"/>
  <c r="G109" i="17" s="1"/>
  <c r="H109" i="17" s="1"/>
  <c r="L108" i="17"/>
  <c r="J108" i="17"/>
  <c r="G108" i="17" s="1"/>
  <c r="H108" i="17" s="1"/>
  <c r="L107" i="17"/>
  <c r="J107" i="17"/>
  <c r="G107" i="17" s="1"/>
  <c r="H107" i="17" s="1"/>
  <c r="L106" i="17"/>
  <c r="J106" i="17"/>
  <c r="G106" i="17" s="1"/>
  <c r="H106" i="17" s="1"/>
  <c r="L105" i="17"/>
  <c r="J105" i="17"/>
  <c r="G105" i="17" s="1"/>
  <c r="H105" i="17" s="1"/>
  <c r="L102" i="17"/>
  <c r="J102" i="17"/>
  <c r="G102" i="17" s="1"/>
  <c r="H102" i="17" s="1"/>
  <c r="L101" i="17"/>
  <c r="J101" i="17"/>
  <c r="G101" i="17" s="1"/>
  <c r="H101" i="17" s="1"/>
  <c r="L100" i="17"/>
  <c r="J100" i="17"/>
  <c r="G100" i="17" s="1"/>
  <c r="H100" i="17" s="1"/>
  <c r="L99" i="17"/>
  <c r="J99" i="17"/>
  <c r="G99" i="17" s="1"/>
  <c r="H99" i="17" s="1"/>
  <c r="L98" i="17"/>
  <c r="J98" i="17"/>
  <c r="G98" i="17" s="1"/>
  <c r="H98" i="17" s="1"/>
  <c r="L97" i="17"/>
  <c r="J97" i="17"/>
  <c r="G97" i="17" s="1"/>
  <c r="H97" i="17" s="1"/>
  <c r="L96" i="17"/>
  <c r="J96" i="17"/>
  <c r="G96" i="17" s="1"/>
  <c r="H96" i="17" s="1"/>
  <c r="L95" i="17"/>
  <c r="J95" i="17"/>
  <c r="G95" i="17" s="1"/>
  <c r="H95" i="17" s="1"/>
  <c r="L92" i="17"/>
  <c r="J92" i="17"/>
  <c r="G92" i="17" s="1"/>
  <c r="H92" i="17" s="1"/>
  <c r="L91" i="17"/>
  <c r="J91" i="17"/>
  <c r="G91" i="17" s="1"/>
  <c r="H91" i="17" s="1"/>
  <c r="L90" i="17"/>
  <c r="J90" i="17"/>
  <c r="G90" i="17" s="1"/>
  <c r="H90" i="17" s="1"/>
  <c r="L89" i="17"/>
  <c r="J89" i="17"/>
  <c r="G89" i="17" s="1"/>
  <c r="H89" i="17" s="1"/>
  <c r="L88" i="17"/>
  <c r="J88" i="17"/>
  <c r="G88" i="17" s="1"/>
  <c r="H88" i="17" s="1"/>
  <c r="L87" i="17"/>
  <c r="J87" i="17"/>
  <c r="G87" i="17" s="1"/>
  <c r="H87" i="17" s="1"/>
  <c r="L86" i="17"/>
  <c r="J86" i="17"/>
  <c r="G86" i="17" s="1"/>
  <c r="H86" i="17" s="1"/>
  <c r="L85" i="17"/>
  <c r="J85" i="17"/>
  <c r="G85" i="17" s="1"/>
  <c r="H85" i="17" s="1"/>
  <c r="L84" i="17"/>
  <c r="J84" i="17"/>
  <c r="G84" i="17" s="1"/>
  <c r="H84" i="17" s="1"/>
  <c r="L83" i="17"/>
  <c r="J83" i="17"/>
  <c r="G83" i="17" s="1"/>
  <c r="H83" i="17" s="1"/>
  <c r="L82" i="17"/>
  <c r="J82" i="17"/>
  <c r="G82" i="17" s="1"/>
  <c r="H82" i="17" s="1"/>
  <c r="L81" i="17"/>
  <c r="J81" i="17"/>
  <c r="G81" i="17" s="1"/>
  <c r="H81" i="17" s="1"/>
  <c r="L80" i="17"/>
  <c r="J80" i="17"/>
  <c r="G80" i="17" s="1"/>
  <c r="H80" i="17" s="1"/>
  <c r="L79" i="17"/>
  <c r="J79" i="17"/>
  <c r="G79" i="17" s="1"/>
  <c r="H79" i="17" s="1"/>
  <c r="L78" i="17"/>
  <c r="J78" i="17"/>
  <c r="G78" i="17" s="1"/>
  <c r="H78" i="17" s="1"/>
  <c r="L77" i="17"/>
  <c r="J77" i="17"/>
  <c r="G77" i="17" s="1"/>
  <c r="H77" i="17" s="1"/>
  <c r="L76" i="17"/>
  <c r="J76" i="17"/>
  <c r="G76" i="17" s="1"/>
  <c r="H76" i="17" s="1"/>
  <c r="L75" i="17"/>
  <c r="J75" i="17"/>
  <c r="G75" i="17" s="1"/>
  <c r="H75" i="17" s="1"/>
  <c r="L74" i="17"/>
  <c r="J74" i="17"/>
  <c r="G74" i="17" s="1"/>
  <c r="H74" i="17" s="1"/>
  <c r="L73" i="17"/>
  <c r="J73" i="17"/>
  <c r="G73" i="17" s="1"/>
  <c r="H73" i="17" s="1"/>
  <c r="L70" i="17"/>
  <c r="J70" i="17"/>
  <c r="G70" i="17" s="1"/>
  <c r="H70" i="17" s="1"/>
  <c r="L69" i="17"/>
  <c r="J69" i="17"/>
  <c r="G69" i="17" s="1"/>
  <c r="H69" i="17" s="1"/>
  <c r="L68" i="17"/>
  <c r="J68" i="17"/>
  <c r="G68" i="17" s="1"/>
  <c r="H68" i="17" s="1"/>
  <c r="L67" i="17"/>
  <c r="J67" i="17"/>
  <c r="G67" i="17" s="1"/>
  <c r="H67" i="17" s="1"/>
  <c r="L66" i="17"/>
  <c r="J66" i="17"/>
  <c r="G66" i="17" s="1"/>
  <c r="H66" i="17" s="1"/>
  <c r="L65" i="17"/>
  <c r="J65" i="17"/>
  <c r="G65" i="17" s="1"/>
  <c r="H65" i="17" s="1"/>
  <c r="L64" i="17"/>
  <c r="J64" i="17"/>
  <c r="G64" i="17" s="1"/>
  <c r="H64" i="17" s="1"/>
  <c r="L63" i="17"/>
  <c r="J63" i="17"/>
  <c r="G63" i="17" s="1"/>
  <c r="H63" i="17" s="1"/>
  <c r="L62" i="17"/>
  <c r="J62" i="17"/>
  <c r="G62" i="17" s="1"/>
  <c r="H62" i="17" s="1"/>
  <c r="L61" i="17"/>
  <c r="J61" i="17"/>
  <c r="G61" i="17" s="1"/>
  <c r="H61" i="17" s="1"/>
  <c r="L58" i="17"/>
  <c r="J58" i="17"/>
  <c r="G58" i="17" s="1"/>
  <c r="H58" i="17" s="1"/>
  <c r="L55" i="17"/>
  <c r="J55" i="17"/>
  <c r="G55" i="17" s="1"/>
  <c r="H55" i="17" s="1"/>
  <c r="L54" i="17"/>
  <c r="J54" i="17"/>
  <c r="G54" i="17" s="1"/>
  <c r="H54" i="17" s="1"/>
  <c r="L51" i="17"/>
  <c r="J51" i="17"/>
  <c r="G51" i="17" s="1"/>
  <c r="H51" i="17" s="1"/>
  <c r="L50" i="17"/>
  <c r="J50" i="17"/>
  <c r="G50" i="17" s="1"/>
  <c r="H50" i="17" s="1"/>
  <c r="L49" i="17"/>
  <c r="J49" i="17"/>
  <c r="G49" i="17" s="1"/>
  <c r="H49" i="17" s="1"/>
  <c r="L48" i="17"/>
  <c r="J48" i="17"/>
  <c r="G48" i="17" s="1"/>
  <c r="H48" i="17" s="1"/>
  <c r="L47" i="17"/>
  <c r="J47" i="17"/>
  <c r="G47" i="17" s="1"/>
  <c r="H47" i="17" s="1"/>
  <c r="L46" i="17"/>
  <c r="J46" i="17"/>
  <c r="G46" i="17" s="1"/>
  <c r="H46" i="17" s="1"/>
  <c r="L45" i="17"/>
  <c r="J45" i="17"/>
  <c r="G45" i="17" s="1"/>
  <c r="H45" i="17" s="1"/>
  <c r="L44" i="17"/>
  <c r="J44" i="17"/>
  <c r="G44" i="17" s="1"/>
  <c r="H44" i="17" s="1"/>
  <c r="L41" i="17"/>
  <c r="J41" i="17"/>
  <c r="G41" i="17" s="1"/>
  <c r="H41" i="17" s="1"/>
  <c r="L40" i="17"/>
  <c r="J40" i="17"/>
  <c r="G40" i="17" s="1"/>
  <c r="H40" i="17" s="1"/>
  <c r="L37" i="17"/>
  <c r="J37" i="17"/>
  <c r="G37" i="17" s="1"/>
  <c r="H37" i="17" s="1"/>
  <c r="L36" i="17"/>
  <c r="J36" i="17"/>
  <c r="G36" i="17" s="1"/>
  <c r="H36" i="17" s="1"/>
  <c r="L35" i="17"/>
  <c r="J35" i="17"/>
  <c r="G35" i="17" s="1"/>
  <c r="H35" i="17" s="1"/>
  <c r="L34" i="17"/>
  <c r="J34" i="17"/>
  <c r="G34" i="17" s="1"/>
  <c r="H34" i="17" s="1"/>
  <c r="L33" i="17"/>
  <c r="J33" i="17"/>
  <c r="G33" i="17" s="1"/>
  <c r="H33" i="17" s="1"/>
  <c r="L32" i="17"/>
  <c r="J32" i="17"/>
  <c r="G32" i="17" s="1"/>
  <c r="H32" i="17" s="1"/>
  <c r="L31" i="17"/>
  <c r="J31" i="17"/>
  <c r="G31" i="17" s="1"/>
  <c r="H31" i="17" s="1"/>
  <c r="L30" i="17"/>
  <c r="J30" i="17"/>
  <c r="G30" i="17" s="1"/>
  <c r="H30" i="17" s="1"/>
  <c r="L29" i="17"/>
  <c r="J29" i="17"/>
  <c r="G29" i="17" s="1"/>
  <c r="H29" i="17" s="1"/>
  <c r="L28" i="17"/>
  <c r="J28" i="17"/>
  <c r="G28" i="17" s="1"/>
  <c r="H28" i="17" s="1"/>
  <c r="L27" i="17"/>
  <c r="J27" i="17"/>
  <c r="G27" i="17" s="1"/>
  <c r="H27" i="17" s="1"/>
  <c r="L26" i="17"/>
  <c r="J26" i="17"/>
  <c r="G26" i="17" s="1"/>
  <c r="H26" i="17" s="1"/>
  <c r="L25" i="17"/>
  <c r="J25" i="17"/>
  <c r="G25" i="17" s="1"/>
  <c r="H25" i="17" s="1"/>
  <c r="L24" i="17"/>
  <c r="J24" i="17"/>
  <c r="G24" i="17" s="1"/>
  <c r="H24" i="17" s="1"/>
  <c r="L23" i="17"/>
  <c r="J23" i="17"/>
  <c r="G23" i="17" s="1"/>
  <c r="H23" i="17" s="1"/>
  <c r="L379" i="16"/>
  <c r="J379" i="16"/>
  <c r="G379" i="16" s="1"/>
  <c r="H379" i="16" s="1"/>
  <c r="L378" i="16"/>
  <c r="J378" i="16"/>
  <c r="G378" i="16" s="1"/>
  <c r="H378" i="16" s="1"/>
  <c r="L377" i="16"/>
  <c r="J377" i="16"/>
  <c r="G377" i="16" s="1"/>
  <c r="H377" i="16" s="1"/>
  <c r="L376" i="16"/>
  <c r="J376" i="16"/>
  <c r="G376" i="16" s="1"/>
  <c r="H376" i="16" s="1"/>
  <c r="L375" i="16"/>
  <c r="J375" i="16"/>
  <c r="G375" i="16" s="1"/>
  <c r="H375" i="16" s="1"/>
  <c r="L374" i="16"/>
  <c r="J374" i="16"/>
  <c r="G374" i="16" s="1"/>
  <c r="H374" i="16" s="1"/>
  <c r="L373" i="16"/>
  <c r="J373" i="16"/>
  <c r="G373" i="16" s="1"/>
  <c r="H373" i="16" s="1"/>
  <c r="L372" i="16"/>
  <c r="J372" i="16"/>
  <c r="G372" i="16" s="1"/>
  <c r="H372" i="16" s="1"/>
  <c r="L371" i="16"/>
  <c r="J371" i="16"/>
  <c r="G371" i="16" s="1"/>
  <c r="H371" i="16" s="1"/>
  <c r="L370" i="16"/>
  <c r="J370" i="16"/>
  <c r="G370" i="16" s="1"/>
  <c r="H370" i="16" s="1"/>
  <c r="L369" i="16"/>
  <c r="J369" i="16"/>
  <c r="G369" i="16" s="1"/>
  <c r="H369" i="16" s="1"/>
  <c r="L368" i="16"/>
  <c r="J368" i="16"/>
  <c r="G368" i="16" s="1"/>
  <c r="H368" i="16" s="1"/>
  <c r="L367" i="16"/>
  <c r="J367" i="16"/>
  <c r="G367" i="16" s="1"/>
  <c r="H367" i="16" s="1"/>
  <c r="L364" i="16"/>
  <c r="J364" i="16"/>
  <c r="G364" i="16" s="1"/>
  <c r="H364" i="16" s="1"/>
  <c r="L363" i="16"/>
  <c r="J363" i="16"/>
  <c r="G363" i="16" s="1"/>
  <c r="H363" i="16" s="1"/>
  <c r="L362" i="16"/>
  <c r="J362" i="16"/>
  <c r="G362" i="16" s="1"/>
  <c r="H362" i="16" s="1"/>
  <c r="L351" i="16"/>
  <c r="J351" i="16"/>
  <c r="G351" i="16" s="1"/>
  <c r="H351" i="16" s="1"/>
  <c r="L350" i="16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40" i="16"/>
  <c r="J340" i="16"/>
  <c r="G340" i="16" s="1"/>
  <c r="H340" i="16" s="1"/>
  <c r="L339" i="16"/>
  <c r="J339" i="16"/>
  <c r="G339" i="16" s="1"/>
  <c r="H339" i="16" s="1"/>
  <c r="L338" i="16"/>
  <c r="J338" i="16"/>
  <c r="G338" i="16" s="1"/>
  <c r="H338" i="16" s="1"/>
  <c r="L337" i="16"/>
  <c r="J337" i="16"/>
  <c r="G337" i="16" s="1"/>
  <c r="H337" i="16" s="1"/>
  <c r="L336" i="16"/>
  <c r="J336" i="16"/>
  <c r="G336" i="16" s="1"/>
  <c r="H336" i="16" s="1"/>
  <c r="L335" i="16"/>
  <c r="J335" i="16"/>
  <c r="G335" i="16" s="1"/>
  <c r="H335" i="16" s="1"/>
  <c r="L334" i="16"/>
  <c r="J334" i="16"/>
  <c r="G334" i="16" s="1"/>
  <c r="H334" i="16" s="1"/>
  <c r="L333" i="16"/>
  <c r="J333" i="16"/>
  <c r="G333" i="16" s="1"/>
  <c r="H333" i="16" s="1"/>
  <c r="L332" i="16"/>
  <c r="J332" i="16"/>
  <c r="G332" i="16" s="1"/>
  <c r="H332" i="16" s="1"/>
  <c r="L331" i="16"/>
  <c r="J331" i="16"/>
  <c r="G331" i="16" s="1"/>
  <c r="H331" i="16" s="1"/>
  <c r="L330" i="16"/>
  <c r="J330" i="16"/>
  <c r="G330" i="16" s="1"/>
  <c r="H330" i="16" s="1"/>
  <c r="L329" i="16"/>
  <c r="J329" i="16"/>
  <c r="G329" i="16" s="1"/>
  <c r="H329" i="16" s="1"/>
  <c r="L328" i="16"/>
  <c r="J328" i="16"/>
  <c r="G328" i="16" s="1"/>
  <c r="H328" i="16" s="1"/>
  <c r="L327" i="16"/>
  <c r="J327" i="16"/>
  <c r="G327" i="16" s="1"/>
  <c r="H327" i="16" s="1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 s="1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 s="1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 s="1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 s="1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 s="1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51" i="16"/>
  <c r="J251" i="16"/>
  <c r="G251" i="16" s="1"/>
  <c r="H251" i="16" s="1"/>
  <c r="L250" i="16"/>
  <c r="J250" i="16"/>
  <c r="G250" i="16" s="1"/>
  <c r="H250" i="16" s="1"/>
  <c r="L249" i="16"/>
  <c r="J249" i="16"/>
  <c r="G249" i="16" s="1"/>
  <c r="H249" i="16" s="1"/>
  <c r="L248" i="16"/>
  <c r="J248" i="16"/>
  <c r="G248" i="16" s="1"/>
  <c r="H248" i="16" s="1"/>
  <c r="L247" i="16"/>
  <c r="J247" i="16"/>
  <c r="G247" i="16" s="1"/>
  <c r="H247" i="16" s="1"/>
  <c r="L246" i="16"/>
  <c r="J246" i="16"/>
  <c r="G246" i="16" s="1"/>
  <c r="H246" i="16" s="1"/>
  <c r="L245" i="16"/>
  <c r="J245" i="16"/>
  <c r="G245" i="16" s="1"/>
  <c r="H245" i="16" s="1"/>
  <c r="L244" i="16"/>
  <c r="J244" i="16"/>
  <c r="G244" i="16" s="1"/>
  <c r="H244" i="16" s="1"/>
  <c r="L243" i="16"/>
  <c r="J243" i="16"/>
  <c r="G243" i="16" s="1"/>
  <c r="H243" i="16" s="1"/>
  <c r="L242" i="16"/>
  <c r="J242" i="16"/>
  <c r="G242" i="16" s="1"/>
  <c r="H242" i="16" s="1"/>
  <c r="L241" i="16"/>
  <c r="J241" i="16"/>
  <c r="G241" i="16" s="1"/>
  <c r="H241" i="16" s="1"/>
  <c r="L240" i="16"/>
  <c r="J240" i="16"/>
  <c r="G240" i="16" s="1"/>
  <c r="H240" i="16" s="1"/>
  <c r="L239" i="16"/>
  <c r="J239" i="16"/>
  <c r="G239" i="16" s="1"/>
  <c r="H239" i="16" s="1"/>
  <c r="L238" i="16"/>
  <c r="J238" i="16"/>
  <c r="G238" i="16" s="1"/>
  <c r="H238" i="16" s="1"/>
  <c r="L237" i="16"/>
  <c r="J237" i="16"/>
  <c r="G237" i="16" s="1"/>
  <c r="H237" i="16" s="1"/>
  <c r="L236" i="16"/>
  <c r="J236" i="16"/>
  <c r="G236" i="16" s="1"/>
  <c r="H236" i="16" s="1"/>
  <c r="L235" i="16"/>
  <c r="J235" i="16"/>
  <c r="G235" i="16" s="1"/>
  <c r="H235" i="16" s="1"/>
  <c r="L234" i="16"/>
  <c r="J234" i="16"/>
  <c r="G234" i="16" s="1"/>
  <c r="H234" i="16" s="1"/>
  <c r="L233" i="16"/>
  <c r="J233" i="16"/>
  <c r="G233" i="16" s="1"/>
  <c r="H233" i="16" s="1"/>
  <c r="L232" i="16"/>
  <c r="J232" i="16"/>
  <c r="G232" i="16" s="1"/>
  <c r="H232" i="16" s="1"/>
  <c r="L231" i="16"/>
  <c r="J231" i="16"/>
  <c r="G231" i="16" s="1"/>
  <c r="H231" i="16" s="1"/>
  <c r="L230" i="16"/>
  <c r="J230" i="16"/>
  <c r="G230" i="16" s="1"/>
  <c r="H230" i="16" s="1"/>
  <c r="L229" i="16"/>
  <c r="J229" i="16"/>
  <c r="G229" i="16" s="1"/>
  <c r="H229" i="16" s="1"/>
  <c r="L228" i="16"/>
  <c r="J228" i="16"/>
  <c r="G228" i="16" s="1"/>
  <c r="H228" i="16" s="1"/>
  <c r="L227" i="16"/>
  <c r="J227" i="16"/>
  <c r="G227" i="16" s="1"/>
  <c r="H227" i="16" s="1"/>
  <c r="L226" i="16"/>
  <c r="J226" i="16"/>
  <c r="G226" i="16" s="1"/>
  <c r="H226" i="16" s="1"/>
  <c r="L225" i="16"/>
  <c r="J225" i="16"/>
  <c r="G225" i="16" s="1"/>
  <c r="H225" i="16" s="1"/>
  <c r="L224" i="16"/>
  <c r="J224" i="16"/>
  <c r="G224" i="16" s="1"/>
  <c r="H224" i="16" s="1"/>
  <c r="L223" i="16"/>
  <c r="J223" i="16"/>
  <c r="G223" i="16" s="1"/>
  <c r="H223" i="16" s="1"/>
  <c r="L222" i="16"/>
  <c r="J222" i="16"/>
  <c r="G222" i="16" s="1"/>
  <c r="H222" i="16" s="1"/>
  <c r="L221" i="16"/>
  <c r="J221" i="16"/>
  <c r="G221" i="16" s="1"/>
  <c r="H221" i="16" s="1"/>
  <c r="L220" i="16"/>
  <c r="J220" i="16"/>
  <c r="G220" i="16" s="1"/>
  <c r="H220" i="16" s="1"/>
  <c r="L219" i="16"/>
  <c r="J219" i="16"/>
  <c r="G219" i="16" s="1"/>
  <c r="H219" i="16" s="1"/>
  <c r="L218" i="16"/>
  <c r="J218" i="16"/>
  <c r="G218" i="16" s="1"/>
  <c r="H218" i="16" s="1"/>
  <c r="L217" i="16"/>
  <c r="J217" i="16"/>
  <c r="G217" i="16" s="1"/>
  <c r="H217" i="16" s="1"/>
  <c r="L216" i="16"/>
  <c r="J216" i="16"/>
  <c r="G216" i="16" s="1"/>
  <c r="H216" i="16" s="1"/>
  <c r="L215" i="16"/>
  <c r="J215" i="16"/>
  <c r="G215" i="16" s="1"/>
  <c r="H215" i="16" s="1"/>
  <c r="L214" i="16"/>
  <c r="J214" i="16"/>
  <c r="G214" i="16" s="1"/>
  <c r="H214" i="16" s="1"/>
  <c r="L211" i="16"/>
  <c r="J211" i="16"/>
  <c r="G211" i="16" s="1"/>
  <c r="H211" i="16" s="1"/>
  <c r="L210" i="16"/>
  <c r="J210" i="16"/>
  <c r="G210" i="16" s="1"/>
  <c r="H210" i="16" s="1"/>
  <c r="L209" i="16"/>
  <c r="J209" i="16"/>
  <c r="G209" i="16" s="1"/>
  <c r="H209" i="16" s="1"/>
  <c r="L208" i="16"/>
  <c r="J208" i="16"/>
  <c r="G208" i="16" s="1"/>
  <c r="H208" i="16" s="1"/>
  <c r="L207" i="16"/>
  <c r="J207" i="16"/>
  <c r="G207" i="16" s="1"/>
  <c r="H207" i="16" s="1"/>
  <c r="L206" i="16"/>
  <c r="J206" i="16"/>
  <c r="G206" i="16" s="1"/>
  <c r="H206" i="16" s="1"/>
  <c r="L205" i="16"/>
  <c r="J205" i="16"/>
  <c r="G205" i="16" s="1"/>
  <c r="H205" i="16" s="1"/>
  <c r="L204" i="16"/>
  <c r="J204" i="16"/>
  <c r="G204" i="16" s="1"/>
  <c r="H204" i="16" s="1"/>
  <c r="L201" i="16"/>
  <c r="J201" i="16"/>
  <c r="G201" i="16" s="1"/>
  <c r="H201" i="16" s="1"/>
  <c r="L200" i="16"/>
  <c r="J200" i="16"/>
  <c r="G200" i="16" s="1"/>
  <c r="H200" i="16" s="1"/>
  <c r="L199" i="16"/>
  <c r="J199" i="16"/>
  <c r="G199" i="16" s="1"/>
  <c r="H199" i="16" s="1"/>
  <c r="L198" i="16"/>
  <c r="J198" i="16"/>
  <c r="G198" i="16" s="1"/>
  <c r="H198" i="16" s="1"/>
  <c r="L197" i="16"/>
  <c r="J197" i="16"/>
  <c r="G197" i="16" s="1"/>
  <c r="H197" i="16" s="1"/>
  <c r="L196" i="16"/>
  <c r="J196" i="16"/>
  <c r="G196" i="16" s="1"/>
  <c r="H196" i="16" s="1"/>
  <c r="L195" i="16"/>
  <c r="J195" i="16"/>
  <c r="G195" i="16" s="1"/>
  <c r="H195" i="16" s="1"/>
  <c r="L194" i="16"/>
  <c r="J194" i="16"/>
  <c r="G194" i="16" s="1"/>
  <c r="H194" i="16" s="1"/>
  <c r="L193" i="16"/>
  <c r="J193" i="16"/>
  <c r="G193" i="16" s="1"/>
  <c r="H193" i="16" s="1"/>
  <c r="L192" i="16"/>
  <c r="J192" i="16"/>
  <c r="G192" i="16" s="1"/>
  <c r="H192" i="16" s="1"/>
  <c r="L191" i="16"/>
  <c r="J191" i="16"/>
  <c r="G191" i="16" s="1"/>
  <c r="H191" i="16" s="1"/>
  <c r="L190" i="16"/>
  <c r="J190" i="16"/>
  <c r="G190" i="16" s="1"/>
  <c r="H190" i="16" s="1"/>
  <c r="L189" i="16"/>
  <c r="J189" i="16"/>
  <c r="G189" i="16" s="1"/>
  <c r="H189" i="16" s="1"/>
  <c r="L188" i="16"/>
  <c r="J188" i="16"/>
  <c r="G188" i="16" s="1"/>
  <c r="H188" i="16" s="1"/>
  <c r="L187" i="16"/>
  <c r="J187" i="16"/>
  <c r="G187" i="16" s="1"/>
  <c r="H187" i="16" s="1"/>
  <c r="L186" i="16"/>
  <c r="J186" i="16"/>
  <c r="G186" i="16" s="1"/>
  <c r="H186" i="16" s="1"/>
  <c r="L185" i="16"/>
  <c r="J185" i="16"/>
  <c r="G185" i="16" s="1"/>
  <c r="H185" i="16" s="1"/>
  <c r="L184" i="16"/>
  <c r="J184" i="16"/>
  <c r="G184" i="16" s="1"/>
  <c r="H184" i="16" s="1"/>
  <c r="L183" i="16"/>
  <c r="J183" i="16"/>
  <c r="G183" i="16" s="1"/>
  <c r="H183" i="16" s="1"/>
  <c r="L182" i="16"/>
  <c r="J182" i="16"/>
  <c r="G182" i="16" s="1"/>
  <c r="H182" i="16" s="1"/>
  <c r="L181" i="16"/>
  <c r="J181" i="16"/>
  <c r="G181" i="16" s="1"/>
  <c r="H181" i="16" s="1"/>
  <c r="L180" i="16"/>
  <c r="J180" i="16"/>
  <c r="G180" i="16" s="1"/>
  <c r="H180" i="16" s="1"/>
  <c r="L179" i="16"/>
  <c r="J179" i="16"/>
  <c r="G179" i="16" s="1"/>
  <c r="H179" i="16" s="1"/>
  <c r="L178" i="16"/>
  <c r="J178" i="16"/>
  <c r="G178" i="16" s="1"/>
  <c r="H178" i="16" s="1"/>
  <c r="L177" i="16"/>
  <c r="J177" i="16"/>
  <c r="G177" i="16" s="1"/>
  <c r="H177" i="16" s="1"/>
  <c r="L176" i="16"/>
  <c r="J176" i="16"/>
  <c r="G176" i="16" s="1"/>
  <c r="H176" i="16" s="1"/>
  <c r="L175" i="16"/>
  <c r="J175" i="16"/>
  <c r="G175" i="16" s="1"/>
  <c r="H175" i="16" s="1"/>
  <c r="L174" i="16"/>
  <c r="J174" i="16"/>
  <c r="G174" i="16" s="1"/>
  <c r="H174" i="16" s="1"/>
  <c r="L173" i="16"/>
  <c r="J173" i="16"/>
  <c r="G173" i="16" s="1"/>
  <c r="H173" i="16" s="1"/>
  <c r="L172" i="16"/>
  <c r="J172" i="16"/>
  <c r="G172" i="16" s="1"/>
  <c r="H172" i="16" s="1"/>
  <c r="L171" i="16"/>
  <c r="J171" i="16"/>
  <c r="G171" i="16" s="1"/>
  <c r="H171" i="16" s="1"/>
  <c r="L168" i="16"/>
  <c r="J168" i="16"/>
  <c r="G168" i="16" s="1"/>
  <c r="H168" i="16" s="1"/>
  <c r="L167" i="16"/>
  <c r="J167" i="16"/>
  <c r="G167" i="16" s="1"/>
  <c r="H167" i="16" s="1"/>
  <c r="L166" i="16"/>
  <c r="J166" i="16"/>
  <c r="G166" i="16" s="1"/>
  <c r="H166" i="16" s="1"/>
  <c r="L165" i="16"/>
  <c r="J165" i="16"/>
  <c r="G165" i="16" s="1"/>
  <c r="H165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 s="1"/>
  <c r="H258" i="16" s="1"/>
  <c r="L257" i="16"/>
  <c r="J257" i="16"/>
  <c r="G257" i="16" s="1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144" i="16"/>
  <c r="J144" i="16"/>
  <c r="G144" i="16" s="1"/>
  <c r="H144" i="16" s="1"/>
  <c r="L143" i="16"/>
  <c r="J143" i="16"/>
  <c r="G143" i="16" s="1"/>
  <c r="H143" i="16" s="1"/>
  <c r="L142" i="16"/>
  <c r="J142" i="16"/>
  <c r="G142" i="16" s="1"/>
  <c r="H142" i="16" s="1"/>
  <c r="L141" i="16"/>
  <c r="J141" i="16"/>
  <c r="G141" i="16" s="1"/>
  <c r="H141" i="16" s="1"/>
  <c r="L140" i="16"/>
  <c r="J140" i="16"/>
  <c r="G140" i="16" s="1"/>
  <c r="H140" i="16" s="1"/>
  <c r="L139" i="16"/>
  <c r="J139" i="16"/>
  <c r="G139" i="16" s="1"/>
  <c r="H139" i="16" s="1"/>
  <c r="L136" i="16"/>
  <c r="J136" i="16"/>
  <c r="G136" i="16" s="1"/>
  <c r="H136" i="16" s="1"/>
  <c r="L135" i="16"/>
  <c r="J135" i="16"/>
  <c r="G135" i="16" s="1"/>
  <c r="H135" i="16" s="1"/>
  <c r="L134" i="16"/>
  <c r="J134" i="16"/>
  <c r="G134" i="16" s="1"/>
  <c r="H134" i="16" s="1"/>
  <c r="L133" i="16"/>
  <c r="J133" i="16"/>
  <c r="G133" i="16" s="1"/>
  <c r="H133" i="16" s="1"/>
  <c r="L132" i="16"/>
  <c r="J132" i="16"/>
  <c r="G132" i="16" s="1"/>
  <c r="H132" i="16" s="1"/>
  <c r="L131" i="16"/>
  <c r="J131" i="16"/>
  <c r="G131" i="16" s="1"/>
  <c r="H131" i="16" s="1"/>
  <c r="L130" i="16"/>
  <c r="J130" i="16"/>
  <c r="G130" i="16" s="1"/>
  <c r="H130" i="16" s="1"/>
  <c r="L129" i="16"/>
  <c r="J129" i="16"/>
  <c r="G129" i="16" s="1"/>
  <c r="H129" i="16" s="1"/>
  <c r="L126" i="16"/>
  <c r="J126" i="16"/>
  <c r="G126" i="16" s="1"/>
  <c r="H126" i="16" s="1"/>
  <c r="L125" i="16"/>
  <c r="J125" i="16"/>
  <c r="G125" i="16" s="1"/>
  <c r="H125" i="16" s="1"/>
  <c r="L124" i="16"/>
  <c r="J124" i="16"/>
  <c r="G124" i="16" s="1"/>
  <c r="H124" i="16" s="1"/>
  <c r="L123" i="16"/>
  <c r="J123" i="16"/>
  <c r="G123" i="16" s="1"/>
  <c r="H123" i="16" s="1"/>
  <c r="L122" i="16"/>
  <c r="J122" i="16"/>
  <c r="G122" i="16" s="1"/>
  <c r="H122" i="16" s="1"/>
  <c r="L121" i="16"/>
  <c r="J121" i="16"/>
  <c r="G121" i="16" s="1"/>
  <c r="H121" i="16" s="1"/>
  <c r="L120" i="16"/>
  <c r="J120" i="16"/>
  <c r="G120" i="16" s="1"/>
  <c r="H120" i="16" s="1"/>
  <c r="L119" i="16"/>
  <c r="J119" i="16"/>
  <c r="G119" i="16" s="1"/>
  <c r="H119" i="16" s="1"/>
  <c r="L116" i="16"/>
  <c r="J116" i="16"/>
  <c r="G116" i="16" s="1"/>
  <c r="H116" i="16" s="1"/>
  <c r="L115" i="16"/>
  <c r="J115" i="16"/>
  <c r="G115" i="16" s="1"/>
  <c r="H115" i="16" s="1"/>
  <c r="L114" i="16"/>
  <c r="J114" i="16"/>
  <c r="G114" i="16" s="1"/>
  <c r="H114" i="16" s="1"/>
  <c r="L113" i="16"/>
  <c r="J113" i="16"/>
  <c r="G113" i="16" s="1"/>
  <c r="H113" i="16" s="1"/>
  <c r="L112" i="16"/>
  <c r="J112" i="16"/>
  <c r="G112" i="16" s="1"/>
  <c r="H112" i="16" s="1"/>
  <c r="L111" i="16"/>
  <c r="J111" i="16"/>
  <c r="G111" i="16" s="1"/>
  <c r="H111" i="16" s="1"/>
  <c r="L110" i="16"/>
  <c r="J110" i="16"/>
  <c r="G110" i="16" s="1"/>
  <c r="H110" i="16" s="1"/>
  <c r="L109" i="16"/>
  <c r="J109" i="16"/>
  <c r="G109" i="16" s="1"/>
  <c r="H109" i="16" s="1"/>
  <c r="L108" i="16"/>
  <c r="J108" i="16"/>
  <c r="G108" i="16" s="1"/>
  <c r="H108" i="16" s="1"/>
  <c r="L107" i="16"/>
  <c r="J107" i="16"/>
  <c r="G107" i="16" s="1"/>
  <c r="H107" i="16" s="1"/>
  <c r="L106" i="16"/>
  <c r="J106" i="16"/>
  <c r="G106" i="16" s="1"/>
  <c r="H106" i="16" s="1"/>
  <c r="L105" i="16"/>
  <c r="J105" i="16"/>
  <c r="G105" i="16" s="1"/>
  <c r="H105" i="16" s="1"/>
  <c r="L104" i="16"/>
  <c r="J104" i="16"/>
  <c r="G104" i="16" s="1"/>
  <c r="H104" i="16" s="1"/>
  <c r="L103" i="16"/>
  <c r="J103" i="16"/>
  <c r="G103" i="16" s="1"/>
  <c r="H103" i="16" s="1"/>
  <c r="L102" i="16"/>
  <c r="J102" i="16"/>
  <c r="G102" i="16" s="1"/>
  <c r="H102" i="16" s="1"/>
  <c r="L101" i="16"/>
  <c r="J101" i="16"/>
  <c r="G101" i="16" s="1"/>
  <c r="H101" i="16" s="1"/>
  <c r="L100" i="16"/>
  <c r="J100" i="16"/>
  <c r="G100" i="16" s="1"/>
  <c r="H100" i="16" s="1"/>
  <c r="L99" i="16"/>
  <c r="J99" i="16"/>
  <c r="G99" i="16" s="1"/>
  <c r="H99" i="16" s="1"/>
  <c r="L98" i="16"/>
  <c r="J98" i="16"/>
  <c r="G98" i="16" s="1"/>
  <c r="H98" i="16" s="1"/>
  <c r="L97" i="16"/>
  <c r="J97" i="16"/>
  <c r="G97" i="16" s="1"/>
  <c r="H97" i="16" s="1"/>
  <c r="L94" i="16"/>
  <c r="J94" i="16"/>
  <c r="G94" i="16" s="1"/>
  <c r="H94" i="16" s="1"/>
  <c r="L93" i="16"/>
  <c r="J93" i="16"/>
  <c r="G93" i="16" s="1"/>
  <c r="H93" i="16" s="1"/>
  <c r="L92" i="16"/>
  <c r="J92" i="16"/>
  <c r="G92" i="16" s="1"/>
  <c r="H92" i="16" s="1"/>
  <c r="L91" i="16"/>
  <c r="J91" i="16"/>
  <c r="G91" i="16" s="1"/>
  <c r="H91" i="16" s="1"/>
  <c r="L90" i="16"/>
  <c r="J90" i="16"/>
  <c r="G90" i="16" s="1"/>
  <c r="H90" i="16" s="1"/>
  <c r="L89" i="16"/>
  <c r="J89" i="16"/>
  <c r="G89" i="16" s="1"/>
  <c r="H89" i="16" s="1"/>
  <c r="L88" i="16"/>
  <c r="J88" i="16"/>
  <c r="G88" i="16" s="1"/>
  <c r="H88" i="16" s="1"/>
  <c r="L87" i="16"/>
  <c r="J87" i="16"/>
  <c r="G87" i="16" s="1"/>
  <c r="H87" i="16" s="1"/>
  <c r="L86" i="16"/>
  <c r="J86" i="16"/>
  <c r="G86" i="16" s="1"/>
  <c r="H86" i="16" s="1"/>
  <c r="L85" i="16"/>
  <c r="J85" i="16"/>
  <c r="G85" i="16" s="1"/>
  <c r="H85" i="16" s="1"/>
  <c r="L84" i="16"/>
  <c r="J84" i="16"/>
  <c r="G84" i="16" s="1"/>
  <c r="H84" i="16" s="1"/>
  <c r="L83" i="16"/>
  <c r="J83" i="16"/>
  <c r="G83" i="16" s="1"/>
  <c r="H83" i="16" s="1"/>
  <c r="L82" i="16"/>
  <c r="J82" i="16"/>
  <c r="G82" i="16" s="1"/>
  <c r="H82" i="16" s="1"/>
  <c r="L81" i="16"/>
  <c r="J81" i="16"/>
  <c r="G81" i="16" s="1"/>
  <c r="H81" i="16" s="1"/>
  <c r="L80" i="16"/>
  <c r="J80" i="16"/>
  <c r="G80" i="16" s="1"/>
  <c r="H80" i="16" s="1"/>
  <c r="L79" i="16"/>
  <c r="J79" i="16"/>
  <c r="G79" i="16" s="1"/>
  <c r="H79" i="16" s="1"/>
  <c r="L78" i="16"/>
  <c r="J78" i="16"/>
  <c r="G78" i="16" s="1"/>
  <c r="H78" i="16" s="1"/>
  <c r="L77" i="16"/>
  <c r="J77" i="16"/>
  <c r="G77" i="16" s="1"/>
  <c r="H77" i="16" s="1"/>
  <c r="L76" i="16"/>
  <c r="J76" i="16"/>
  <c r="G76" i="16" s="1"/>
  <c r="H76" i="16" s="1"/>
  <c r="L75" i="16"/>
  <c r="J75" i="16"/>
  <c r="G75" i="16" s="1"/>
  <c r="H75" i="16" s="1"/>
  <c r="L72" i="16"/>
  <c r="J72" i="16"/>
  <c r="G72" i="16" s="1"/>
  <c r="H72" i="16" s="1"/>
  <c r="L69" i="16"/>
  <c r="J69" i="16"/>
  <c r="G69" i="16" s="1"/>
  <c r="H69" i="16" s="1"/>
  <c r="L68" i="16"/>
  <c r="J68" i="16"/>
  <c r="G68" i="16" s="1"/>
  <c r="H68" i="16" s="1"/>
  <c r="L65" i="16"/>
  <c r="J65" i="16"/>
  <c r="G65" i="16" s="1"/>
  <c r="H65" i="16" s="1"/>
  <c r="L64" i="16"/>
  <c r="J64" i="16"/>
  <c r="G64" i="16" s="1"/>
  <c r="H64" i="16" s="1"/>
  <c r="L61" i="16"/>
  <c r="J61" i="16"/>
  <c r="G61" i="16" s="1"/>
  <c r="H61" i="16" s="1"/>
  <c r="L60" i="16"/>
  <c r="J60" i="16"/>
  <c r="G60" i="16" s="1"/>
  <c r="H60" i="16" s="1"/>
  <c r="L59" i="16"/>
  <c r="J59" i="16"/>
  <c r="G59" i="16" s="1"/>
  <c r="H59" i="16" s="1"/>
  <c r="L58" i="16"/>
  <c r="J58" i="16"/>
  <c r="G58" i="16" s="1"/>
  <c r="H58" i="16" s="1"/>
  <c r="L57" i="16"/>
  <c r="J57" i="16"/>
  <c r="G57" i="16" s="1"/>
  <c r="H57" i="16" s="1"/>
  <c r="L56" i="16"/>
  <c r="J56" i="16"/>
  <c r="G56" i="16" s="1"/>
  <c r="H56" i="16" s="1"/>
  <c r="L55" i="16"/>
  <c r="J55" i="16"/>
  <c r="G55" i="16" s="1"/>
  <c r="H55" i="16" s="1"/>
  <c r="L54" i="16"/>
  <c r="J54" i="16"/>
  <c r="G54" i="16" s="1"/>
  <c r="H54" i="16" s="1"/>
  <c r="L51" i="16"/>
  <c r="J51" i="16"/>
  <c r="G51" i="16" s="1"/>
  <c r="H51" i="16" s="1"/>
  <c r="L50" i="16"/>
  <c r="J50" i="16"/>
  <c r="G50" i="16" s="1"/>
  <c r="H50" i="16" s="1"/>
  <c r="L49" i="16"/>
  <c r="J49" i="16"/>
  <c r="G49" i="16" s="1"/>
  <c r="H49" i="16" s="1"/>
  <c r="L48" i="16"/>
  <c r="J48" i="16"/>
  <c r="G48" i="16" s="1"/>
  <c r="H48" i="16" s="1"/>
  <c r="L47" i="16"/>
  <c r="J47" i="16"/>
  <c r="G47" i="16" s="1"/>
  <c r="H47" i="16" s="1"/>
  <c r="L46" i="16"/>
  <c r="J46" i="16"/>
  <c r="G46" i="16" s="1"/>
  <c r="H46" i="16" s="1"/>
  <c r="L45" i="16"/>
  <c r="J45" i="16"/>
  <c r="G45" i="16" s="1"/>
  <c r="H45" i="16" s="1"/>
  <c r="L44" i="16"/>
  <c r="J44" i="16"/>
  <c r="G44" i="16" s="1"/>
  <c r="H44" i="16" s="1"/>
  <c r="L41" i="16"/>
  <c r="J41" i="16"/>
  <c r="G41" i="16" s="1"/>
  <c r="H41" i="16" s="1"/>
  <c r="L40" i="16"/>
  <c r="J40" i="16"/>
  <c r="G40" i="16" s="1"/>
  <c r="H40" i="16" s="1"/>
  <c r="L37" i="16"/>
  <c r="J37" i="16"/>
  <c r="G37" i="16" s="1"/>
  <c r="H37" i="16" s="1"/>
  <c r="L36" i="16"/>
  <c r="J36" i="16"/>
  <c r="G36" i="16" s="1"/>
  <c r="H36" i="16" s="1"/>
  <c r="L35" i="16"/>
  <c r="J35" i="16"/>
  <c r="G35" i="16" s="1"/>
  <c r="H35" i="16" s="1"/>
  <c r="L34" i="16"/>
  <c r="J34" i="16"/>
  <c r="G34" i="16" s="1"/>
  <c r="H34" i="16" s="1"/>
  <c r="L33" i="16"/>
  <c r="J33" i="16"/>
  <c r="G33" i="16" s="1"/>
  <c r="H33" i="16" s="1"/>
  <c r="L32" i="16"/>
  <c r="J32" i="16"/>
  <c r="G32" i="16" s="1"/>
  <c r="H32" i="16" s="1"/>
  <c r="L31" i="16"/>
  <c r="J31" i="16"/>
  <c r="G31" i="16" s="1"/>
  <c r="H31" i="16" s="1"/>
  <c r="L30" i="16"/>
  <c r="J30" i="16"/>
  <c r="G30" i="16" s="1"/>
  <c r="H30" i="16" s="1"/>
  <c r="L29" i="16"/>
  <c r="J29" i="16"/>
  <c r="G29" i="16" s="1"/>
  <c r="H29" i="16" s="1"/>
  <c r="L28" i="16"/>
  <c r="J28" i="16"/>
  <c r="G28" i="16" s="1"/>
  <c r="H28" i="16" s="1"/>
  <c r="L27" i="16"/>
  <c r="J27" i="16"/>
  <c r="G27" i="16" s="1"/>
  <c r="H27" i="16" s="1"/>
  <c r="L26" i="16"/>
  <c r="J26" i="16"/>
  <c r="G26" i="16" s="1"/>
  <c r="H26" i="16" s="1"/>
  <c r="L25" i="16"/>
  <c r="J25" i="16"/>
  <c r="G25" i="16" s="1"/>
  <c r="H25" i="16" s="1"/>
  <c r="L24" i="16"/>
  <c r="J24" i="16"/>
  <c r="G24" i="16" s="1"/>
  <c r="H24" i="16" s="1"/>
  <c r="L23" i="16"/>
  <c r="J23" i="16"/>
  <c r="G23" i="16" s="1"/>
  <c r="H23" i="16" s="1"/>
  <c r="L337" i="15"/>
  <c r="J337" i="15"/>
  <c r="G337" i="15" s="1"/>
  <c r="H337" i="15" s="1"/>
  <c r="L336" i="15"/>
  <c r="J336" i="15"/>
  <c r="G336" i="15" s="1"/>
  <c r="H336" i="15" s="1"/>
  <c r="L335" i="15"/>
  <c r="J335" i="15"/>
  <c r="G335" i="15" s="1"/>
  <c r="H335" i="15" s="1"/>
  <c r="L334" i="15"/>
  <c r="J334" i="15"/>
  <c r="G334" i="15" s="1"/>
  <c r="H334" i="15" s="1"/>
  <c r="L333" i="15"/>
  <c r="J333" i="15"/>
  <c r="G333" i="15" s="1"/>
  <c r="H333" i="15" s="1"/>
  <c r="L332" i="15"/>
  <c r="J332" i="15"/>
  <c r="G332" i="15" s="1"/>
  <c r="H332" i="15" s="1"/>
  <c r="L331" i="15"/>
  <c r="J331" i="15"/>
  <c r="G331" i="15" s="1"/>
  <c r="H331" i="15" s="1"/>
  <c r="L330" i="15"/>
  <c r="J330" i="15"/>
  <c r="G330" i="15" s="1"/>
  <c r="H330" i="15" s="1"/>
  <c r="L329" i="15"/>
  <c r="J329" i="15"/>
  <c r="G329" i="15" s="1"/>
  <c r="H329" i="15" s="1"/>
  <c r="L328" i="15"/>
  <c r="J328" i="15"/>
  <c r="G328" i="15" s="1"/>
  <c r="H328" i="15" s="1"/>
  <c r="L327" i="15"/>
  <c r="J327" i="15"/>
  <c r="G327" i="15" s="1"/>
  <c r="H327" i="15" s="1"/>
  <c r="L326" i="15"/>
  <c r="J326" i="15"/>
  <c r="G326" i="15"/>
  <c r="H326" i="15" s="1"/>
  <c r="L325" i="15"/>
  <c r="J325" i="15"/>
  <c r="G325" i="15" s="1"/>
  <c r="H325" i="15" s="1"/>
  <c r="L322" i="15"/>
  <c r="J322" i="15"/>
  <c r="G322" i="15" s="1"/>
  <c r="H322" i="15" s="1"/>
  <c r="L321" i="15"/>
  <c r="J321" i="15"/>
  <c r="G321" i="15" s="1"/>
  <c r="H321" i="15" s="1"/>
  <c r="L320" i="15"/>
  <c r="J320" i="15"/>
  <c r="G320" i="15" s="1"/>
  <c r="H320" i="15" s="1"/>
  <c r="L319" i="15"/>
  <c r="J319" i="15"/>
  <c r="G319" i="15" s="1"/>
  <c r="H319" i="15" s="1"/>
  <c r="L318" i="15"/>
  <c r="J318" i="15"/>
  <c r="G318" i="15" s="1"/>
  <c r="H318" i="15" s="1"/>
  <c r="L317" i="15"/>
  <c r="J317" i="15"/>
  <c r="G317" i="15" s="1"/>
  <c r="H317" i="15" s="1"/>
  <c r="L316" i="15"/>
  <c r="J316" i="15"/>
  <c r="G316" i="15" s="1"/>
  <c r="H316" i="15" s="1"/>
  <c r="L315" i="15"/>
  <c r="J315" i="15"/>
  <c r="G315" i="15" s="1"/>
  <c r="H315" i="15" s="1"/>
  <c r="L314" i="15"/>
  <c r="J314" i="15"/>
  <c r="G314" i="15" s="1"/>
  <c r="H314" i="15" s="1"/>
  <c r="L313" i="15"/>
  <c r="J313" i="15"/>
  <c r="G313" i="15" s="1"/>
  <c r="H313" i="15" s="1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2" i="15"/>
  <c r="J302" i="15"/>
  <c r="G302" i="15" s="1"/>
  <c r="H302" i="15" s="1"/>
  <c r="L301" i="15"/>
  <c r="J301" i="15"/>
  <c r="G301" i="15"/>
  <c r="H301" i="15" s="1"/>
  <c r="L300" i="15"/>
  <c r="J300" i="15"/>
  <c r="G300" i="15" s="1"/>
  <c r="H300" i="15" s="1"/>
  <c r="L299" i="15"/>
  <c r="J299" i="15"/>
  <c r="G299" i="15" s="1"/>
  <c r="H299" i="15" s="1"/>
  <c r="L298" i="15"/>
  <c r="J298" i="15"/>
  <c r="G298" i="15" s="1"/>
  <c r="H298" i="15" s="1"/>
  <c r="L297" i="15"/>
  <c r="J297" i="15"/>
  <c r="G297" i="15" s="1"/>
  <c r="H297" i="15" s="1"/>
  <c r="L296" i="15"/>
  <c r="J296" i="15"/>
  <c r="G296" i="15" s="1"/>
  <c r="H296" i="15" s="1"/>
  <c r="L295" i="15"/>
  <c r="J295" i="15"/>
  <c r="G295" i="15" s="1"/>
  <c r="H295" i="15" s="1"/>
  <c r="L294" i="15"/>
  <c r="J294" i="15"/>
  <c r="G294" i="15" s="1"/>
  <c r="H294" i="15" s="1"/>
  <c r="L293" i="15"/>
  <c r="J293" i="15"/>
  <c r="G293" i="15" s="1"/>
  <c r="H293" i="15" s="1"/>
  <c r="L292" i="15"/>
  <c r="J292" i="15"/>
  <c r="G292" i="15" s="1"/>
  <c r="H292" i="15" s="1"/>
  <c r="L291" i="15"/>
  <c r="J291" i="15"/>
  <c r="G291" i="15" s="1"/>
  <c r="H291" i="15" s="1"/>
  <c r="L290" i="15"/>
  <c r="J290" i="15"/>
  <c r="G290" i="15" s="1"/>
  <c r="H290" i="15" s="1"/>
  <c r="L289" i="15"/>
  <c r="J289" i="15"/>
  <c r="G289" i="15" s="1"/>
  <c r="H289" i="15" s="1"/>
  <c r="L288" i="15"/>
  <c r="J288" i="15"/>
  <c r="G288" i="15" s="1"/>
  <c r="H288" i="15" s="1"/>
  <c r="L287" i="15"/>
  <c r="J287" i="15"/>
  <c r="G287" i="15" s="1"/>
  <c r="H287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71" i="15"/>
  <c r="J271" i="15"/>
  <c r="G271" i="15" s="1"/>
  <c r="H271" i="15" s="1"/>
  <c r="L270" i="15"/>
  <c r="J270" i="15"/>
  <c r="G270" i="15" s="1"/>
  <c r="H270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6" i="15"/>
  <c r="J266" i="15"/>
  <c r="G266" i="15" s="1"/>
  <c r="H266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61" i="15"/>
  <c r="J261" i="15"/>
  <c r="G261" i="15" s="1"/>
  <c r="H261" i="15" s="1"/>
  <c r="L260" i="15"/>
  <c r="J260" i="15"/>
  <c r="G260" i="15" s="1"/>
  <c r="H260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L246" i="15"/>
  <c r="J246" i="15"/>
  <c r="G246" i="15" s="1"/>
  <c r="H246" i="15" s="1"/>
  <c r="L245" i="15"/>
  <c r="J245" i="15"/>
  <c r="G245" i="15"/>
  <c r="H245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8" i="15"/>
  <c r="J228" i="15"/>
  <c r="G228" i="15" s="1"/>
  <c r="H228" i="15" s="1"/>
  <c r="L227" i="15"/>
  <c r="J227" i="15"/>
  <c r="G227" i="15" s="1"/>
  <c r="H227" i="15" s="1"/>
  <c r="L226" i="15"/>
  <c r="J226" i="15"/>
  <c r="G226" i="15" s="1"/>
  <c r="H226" i="15" s="1"/>
  <c r="L225" i="15"/>
  <c r="J225" i="15"/>
  <c r="G225" i="15" s="1"/>
  <c r="H225" i="15" s="1"/>
  <c r="L224" i="15"/>
  <c r="J224" i="15"/>
  <c r="G224" i="15" s="1"/>
  <c r="H224" i="15" s="1"/>
  <c r="L223" i="15"/>
  <c r="J223" i="15"/>
  <c r="G223" i="15" s="1"/>
  <c r="H223" i="15" s="1"/>
  <c r="L222" i="15"/>
  <c r="J222" i="15"/>
  <c r="G222" i="15" s="1"/>
  <c r="H222" i="15" s="1"/>
  <c r="L219" i="15"/>
  <c r="J219" i="15"/>
  <c r="G219" i="15" s="1"/>
  <c r="H219" i="15" s="1"/>
  <c r="L218" i="15"/>
  <c r="J218" i="15"/>
  <c r="G218" i="15" s="1"/>
  <c r="H218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78" i="15"/>
  <c r="J178" i="15"/>
  <c r="G178" i="15" s="1"/>
  <c r="H178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4" i="15"/>
  <c r="J144" i="15"/>
  <c r="G144" i="15" s="1"/>
  <c r="H144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5" i="15"/>
  <c r="J135" i="15"/>
  <c r="G135" i="15" s="1"/>
  <c r="H135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6" i="15"/>
  <c r="J126" i="15"/>
  <c r="G126" i="15" s="1"/>
  <c r="H126" i="15" s="1"/>
  <c r="L125" i="15"/>
  <c r="J125" i="15"/>
  <c r="G125" i="15" s="1"/>
  <c r="H125" i="15" s="1"/>
  <c r="L122" i="15"/>
  <c r="J122" i="15"/>
  <c r="G122" i="15" s="1"/>
  <c r="H122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4" i="15"/>
  <c r="J114" i="15"/>
  <c r="G114" i="15" s="1"/>
  <c r="H114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4" i="15"/>
  <c r="J104" i="15"/>
  <c r="G104" i="15" s="1"/>
  <c r="H104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4" i="15"/>
  <c r="J94" i="15"/>
  <c r="G94" i="15" s="1"/>
  <c r="H94" i="15" s="1"/>
  <c r="L93" i="15"/>
  <c r="J93" i="15"/>
  <c r="G93" i="15" s="1"/>
  <c r="H93" i="15" s="1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J72" i="15"/>
  <c r="G72" i="15" s="1"/>
  <c r="H72" i="15" s="1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65" i="15"/>
  <c r="J65" i="15"/>
  <c r="G65" i="15" s="1"/>
  <c r="H65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8" i="15"/>
  <c r="J58" i="15"/>
  <c r="G58" i="15" s="1"/>
  <c r="H58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H257" i="17" l="1"/>
  <c r="H381" i="16"/>
  <c r="H339" i="15"/>
  <c r="L257" i="17" l="1"/>
  <c r="L381" i="16" l="1"/>
  <c r="L339" i="15"/>
  <c r="I18" i="17" l="1"/>
  <c r="I17" i="17"/>
  <c r="I16" i="17"/>
  <c r="I18" i="16"/>
  <c r="I17" i="16"/>
  <c r="I16" i="16"/>
  <c r="I18" i="15" l="1"/>
  <c r="I17" i="15"/>
  <c r="I16" i="1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<sst xmlns="http://schemas.openxmlformats.org/spreadsheetml/2006/main" count="3489" uniqueCount="1457">
  <si>
    <t>Zákl. cena</t>
  </si>
  <si>
    <t>mj</t>
  </si>
  <si>
    <t>Cena/mj</t>
  </si>
  <si>
    <t>ID Kód</t>
  </si>
  <si>
    <t>POLAR</t>
  </si>
  <si>
    <t>GZ</t>
  </si>
  <si>
    <t>ŽZ</t>
  </si>
  <si>
    <t>A2/A4</t>
  </si>
  <si>
    <t>SZ</t>
  </si>
  <si>
    <t>-</t>
  </si>
  <si>
    <t>x</t>
  </si>
  <si>
    <t>kg/mj</t>
  </si>
  <si>
    <t>ostatní</t>
  </si>
  <si>
    <t>Odkaz</t>
  </si>
  <si>
    <t>kont. osoba:</t>
  </si>
  <si>
    <t>zákazník:</t>
  </si>
  <si>
    <t>vypracoval:</t>
  </si>
  <si>
    <t>MERKUR 2</t>
  </si>
  <si>
    <t>LINEAR+</t>
  </si>
  <si>
    <t>číslo nabídky:</t>
  </si>
  <si>
    <t>Povrchové úpravy - rabat v %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</si>
  <si>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</si>
  <si>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"SZ"</t>
  </si>
  <si>
    <t>"ŽZ"</t>
  </si>
  <si>
    <t>"G5"</t>
  </si>
  <si>
    <t>GEOMET</t>
  </si>
  <si>
    <t>"A2"</t>
  </si>
  <si>
    <t>Nerez Aisi 304L</t>
  </si>
  <si>
    <t>"A4"</t>
  </si>
  <si>
    <t>Nerez Aisi 316L</t>
  </si>
  <si>
    <t>"LAK"</t>
  </si>
  <si>
    <t>"LAK-O"</t>
  </si>
  <si>
    <t>Celkem kg:</t>
  </si>
  <si>
    <t xml:space="preserve">Spojky </t>
  </si>
  <si>
    <t>Typ káblového nosného systému</t>
  </si>
  <si>
    <t>drôtené žľaby s patentovaným dvojitým priečnikom</t>
  </si>
  <si>
    <t>Názov</t>
  </si>
  <si>
    <t>Množstvo</t>
  </si>
  <si>
    <t>Cena celkom</t>
  </si>
  <si>
    <t>Zľava</t>
  </si>
  <si>
    <t>Celkom [kg]</t>
  </si>
  <si>
    <t>EUR</t>
  </si>
  <si>
    <t>Kalkulačný formulár žľabov MERKUR 2 - v EUR</t>
  </si>
  <si>
    <t>Žľaby MERKUR 2</t>
  </si>
  <si>
    <t>Žľaby MERKUR 2-G</t>
  </si>
  <si>
    <t>Veká - sendzimirový zinok "SZ"</t>
  </si>
  <si>
    <t>Prepážky - sendzimírový zinok "SZ"</t>
  </si>
  <si>
    <t>Káblový zvod</t>
  </si>
  <si>
    <t>Držiaky</t>
  </si>
  <si>
    <t>Nosníky - nástenné</t>
  </si>
  <si>
    <t>Nosníky podperové - nástenné</t>
  </si>
  <si>
    <t>Nosníky univerzálne - nástenné</t>
  </si>
  <si>
    <t>Nosníky - samonosné pre veľké rozpätie</t>
  </si>
  <si>
    <t>Podpery</t>
  </si>
  <si>
    <r>
      <t>Podpery  -</t>
    </r>
    <r>
      <rPr>
        <b/>
        <sz val="11"/>
        <color indexed="10"/>
        <rFont val="Calibri"/>
        <family val="2"/>
        <charset val="238"/>
      </rPr>
      <t xml:space="preserve"> požiarne</t>
    </r>
  </si>
  <si>
    <t>Stojky - priestorové (hrúbka steny 1,5 mm alebo 2,0 mm)</t>
  </si>
  <si>
    <t>Stojky - nástenné (hrúbka steny 1,5 mm alebo 2,0 mm)</t>
  </si>
  <si>
    <t>Ostatné príslušenstvo  - kotviaci + spojovací materiál</t>
  </si>
  <si>
    <t>Ostatné príslušenstvo  - náradie + ochranné komponenty</t>
  </si>
  <si>
    <t>Veká - žiarový zinok "ŽZ"</t>
  </si>
  <si>
    <t xml:space="preserve">Držiaky </t>
  </si>
  <si>
    <t>Veká - nerez "A2"</t>
  </si>
  <si>
    <t>Prepážky - nerez "A2"</t>
  </si>
  <si>
    <t>Stojky - nástenné (hrúbka steny 1,5 mm)</t>
  </si>
  <si>
    <r>
      <t xml:space="preserve">Uvedené ceny sú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</si>
  <si>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t>akcia/projekt</t>
  </si>
  <si>
    <t>mena:</t>
  </si>
  <si>
    <t>dňa:</t>
  </si>
  <si>
    <t>Pred objednaním realizácie zákazky doporučujeme upresňiť zaťaženie káblovej trasy a tým efektívne nastaviť vzdialenosť podperných bodov káblového žľabu.</t>
  </si>
  <si>
    <t>Legenda značenia povrchových úprav</t>
  </si>
  <si>
    <t>Galvanické zinkovanie</t>
  </si>
  <si>
    <t>Sendzimirové zinkovanie</t>
  </si>
  <si>
    <t>Žiarové zinkovanie</t>
  </si>
  <si>
    <t>lakované</t>
  </si>
  <si>
    <t>lakované po obvode</t>
  </si>
  <si>
    <t>Tešíme sa na ďalšiu spoluprácu.</t>
  </si>
  <si>
    <r>
      <rPr>
        <b/>
        <sz val="10"/>
        <rFont val="Calibri"/>
        <family val="2"/>
        <charset val="238"/>
      </rPr>
      <t xml:space="preserve">Dopravné zdarma sa nevzťahuje </t>
    </r>
    <r>
      <rPr>
        <sz val="10"/>
        <rFont val="Calibri"/>
        <family val="2"/>
        <charset val="238"/>
      </rPr>
      <t>na produkty</t>
    </r>
    <r>
      <rPr>
        <b/>
        <sz val="10"/>
        <rFont val="Calibri"/>
        <family val="2"/>
        <charset val="238"/>
      </rPr>
      <t xml:space="preserve"> lakované </t>
    </r>
    <r>
      <rPr>
        <sz val="10"/>
        <rFont val="Calibri"/>
        <family val="2"/>
        <charset val="238"/>
      </rPr>
      <t>alebo</t>
    </r>
    <r>
      <rPr>
        <b/>
        <sz val="10"/>
        <rFont val="Calibri"/>
        <family val="2"/>
        <charset val="238"/>
      </rPr>
      <t xml:space="preserve"> v dĺžkach 6.000 mm.</t>
    </r>
  </si>
  <si>
    <t>Cena celkom:</t>
  </si>
  <si>
    <r>
      <t xml:space="preserve">Doprava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uvedená v liste "Cena prepravy do SR".</t>
    </r>
  </si>
  <si>
    <t>oceľovo-plechové prelisované žľaby s bezspojkovým systémom</t>
  </si>
  <si>
    <t>rebríky plechové s bezspojkovým systémom</t>
  </si>
  <si>
    <t>VÝPREDAJ</t>
  </si>
  <si>
    <t>oceľovo-plechové žľaby LINEAR 1 až 4</t>
  </si>
  <si>
    <t>Prepážky - žiarový zinok "ŽZ"</t>
  </si>
  <si>
    <t>Využitie dopravy káblových nosných systémov MERKUR, LINEAR a POLAR na celom Slovensku ZDARMA!!!</t>
  </si>
  <si>
    <t>Finančné limity jednorazové objednávky bez DPH - pre zaslanie tovaru zdarma z centrálneho skladu Brno</t>
  </si>
  <si>
    <t>pásmo 1</t>
  </si>
  <si>
    <t>pásmo 2</t>
  </si>
  <si>
    <t>pásmo 3</t>
  </si>
  <si>
    <t>Vzdialenosť</t>
  </si>
  <si>
    <t>301 - 400 km</t>
  </si>
  <si>
    <t>od Brna</t>
  </si>
  <si>
    <t>Min. finančný objem objednávky v EUR</t>
  </si>
  <si>
    <t>1 000 EUR</t>
  </si>
  <si>
    <t>1 150 EUR</t>
  </si>
  <si>
    <t>1 250 EUR</t>
  </si>
  <si>
    <t>Min. finančný objem objednávky v Kč</t>
  </si>
  <si>
    <t>Príklady vzdialeností jednotlivých miest na Slovensku od Brna</t>
  </si>
  <si>
    <t>Mesto</t>
  </si>
  <si>
    <t>km od Brna</t>
  </si>
  <si>
    <t>pásmo</t>
  </si>
  <si>
    <t>Banovce nad Bebravou</t>
  </si>
  <si>
    <t>Banská Bystrica</t>
  </si>
  <si>
    <t>Bratislava</t>
  </si>
  <si>
    <t>Dunajská Streda</t>
  </si>
  <si>
    <t>Humenné</t>
  </si>
  <si>
    <t>Košice</t>
  </si>
  <si>
    <t>Levice</t>
  </si>
  <si>
    <t>Liptovský Mikuláš</t>
  </si>
  <si>
    <t>Malacky</t>
  </si>
  <si>
    <t>Martin</t>
  </si>
  <si>
    <t>Michalovce</t>
  </si>
  <si>
    <t>Nitra</t>
  </si>
  <si>
    <t>Nové Mesto nad Váhom</t>
  </si>
  <si>
    <t>Pezinok</t>
  </si>
  <si>
    <t>Piešťany</t>
  </si>
  <si>
    <t>Poprad</t>
  </si>
  <si>
    <t>Považ. Bystrica</t>
  </si>
  <si>
    <t>Prešov</t>
  </si>
  <si>
    <t>Prievidza</t>
  </si>
  <si>
    <t>Ružomberok</t>
  </si>
  <si>
    <t>Senica</t>
  </si>
  <si>
    <t>Spišská Nová Ves</t>
  </si>
  <si>
    <t>Stará Turá</t>
  </si>
  <si>
    <t>Stropkov</t>
  </si>
  <si>
    <t>Trenčín</t>
  </si>
  <si>
    <t>Trnava</t>
  </si>
  <si>
    <t>Tvrdošín</t>
  </si>
  <si>
    <t>Zvolen</t>
  </si>
  <si>
    <t>Žiar nad Hronom</t>
  </si>
  <si>
    <t>Žilina</t>
  </si>
  <si>
    <t>Veká - žiarový zinok "MZ"</t>
  </si>
  <si>
    <t>Prepážky - žiarový zinok "MZ"</t>
  </si>
  <si>
    <t>Stojky - priestorové (hrúbka steny 1,5 mm alebo 2,0 mm) "ŽZ"</t>
  </si>
  <si>
    <t>Stojky - nástenné (hrúbka steny 1,5 mm alebo 2,0 mm) "ŽZ"</t>
  </si>
  <si>
    <t>Strmeňové príchytky Sonap TPS</t>
  </si>
  <si>
    <t>0 - 300 km</t>
  </si>
  <si>
    <t>401 - 600 km</t>
  </si>
  <si>
    <t>www</t>
  </si>
  <si>
    <t>ARK-211110</t>
  </si>
  <si>
    <t>m</t>
  </si>
  <si>
    <r>
      <t xml:space="preserve">Žľab MERKUR 2     50/50 "GZ" - </t>
    </r>
    <r>
      <rPr>
        <sz val="10"/>
        <rFont val="Calibri"/>
        <family val="2"/>
        <charset val="238"/>
        <scheme val="minor"/>
      </rPr>
      <t>vzdialenosť podpier 2,0 m</t>
    </r>
  </si>
  <si>
    <t>ARK-211120</t>
  </si>
  <si>
    <r>
      <t xml:space="preserve">Žľab MERKUR 2     100/50 "GZ" - </t>
    </r>
    <r>
      <rPr>
        <sz val="10"/>
        <rFont val="Calibri"/>
        <family val="2"/>
        <charset val="238"/>
        <scheme val="minor"/>
      </rPr>
      <t>vzdialenosť podpier 2,0 m</t>
    </r>
  </si>
  <si>
    <t>ARK-211130</t>
  </si>
  <si>
    <r>
      <t xml:space="preserve">Žľab MERKUR 2     150/50 "GZ" - </t>
    </r>
    <r>
      <rPr>
        <sz val="10"/>
        <rFont val="Calibri"/>
        <family val="2"/>
        <charset val="238"/>
        <scheme val="minor"/>
      </rPr>
      <t>vzdialenosť podpier 2,0 m</t>
    </r>
  </si>
  <si>
    <t>ARK-211140</t>
  </si>
  <si>
    <r>
      <t xml:space="preserve">Žľab MERKUR 2     200/50 "GZ" - </t>
    </r>
    <r>
      <rPr>
        <sz val="10"/>
        <rFont val="Calibri"/>
        <family val="2"/>
        <charset val="238"/>
        <scheme val="minor"/>
      </rPr>
      <t>vzdialenosť podpier 2,0 m</t>
    </r>
  </si>
  <si>
    <t>ARK-211150</t>
  </si>
  <si>
    <r>
      <t xml:space="preserve">Žľab MERKUR 2     250/50 "GZ" - </t>
    </r>
    <r>
      <rPr>
        <sz val="10"/>
        <rFont val="Calibri"/>
        <family val="2"/>
        <charset val="238"/>
        <scheme val="minor"/>
      </rPr>
      <t>vzdialenosť podpier 2,0 m</t>
    </r>
  </si>
  <si>
    <t>ARK-211160</t>
  </si>
  <si>
    <r>
      <t xml:space="preserve">Žľab MERKUR 2     300/50 "GZ" - </t>
    </r>
    <r>
      <rPr>
        <sz val="10"/>
        <rFont val="Calibri"/>
        <family val="2"/>
        <charset val="238"/>
        <scheme val="minor"/>
      </rPr>
      <t>vzdialenosť podpier 1,5 m</t>
    </r>
  </si>
  <si>
    <t>ARK-211170</t>
  </si>
  <si>
    <r>
      <t xml:space="preserve">Žľab MERKUR 2     400/50 "GZ" - </t>
    </r>
    <r>
      <rPr>
        <sz val="10"/>
        <rFont val="Calibri"/>
        <family val="2"/>
        <charset val="238"/>
        <scheme val="minor"/>
      </rPr>
      <t>vzdialenosť podpier 1,5 m</t>
    </r>
  </si>
  <si>
    <t>ARK-211180</t>
  </si>
  <si>
    <r>
      <t xml:space="preserve">Žľab MERKUR 2     500/50 "GZ" - </t>
    </r>
    <r>
      <rPr>
        <sz val="10"/>
        <rFont val="Calibri"/>
        <family val="2"/>
        <charset val="238"/>
        <scheme val="minor"/>
      </rPr>
      <t>vzdialenosť podpier 1,5 m</t>
    </r>
  </si>
  <si>
    <t>ARK-211210</t>
  </si>
  <si>
    <r>
      <t xml:space="preserve">Žľab MERKUR 2     100/100 "GZ" - </t>
    </r>
    <r>
      <rPr>
        <sz val="10"/>
        <rFont val="Calibri"/>
        <family val="2"/>
        <charset val="238"/>
        <scheme val="minor"/>
      </rPr>
      <t>vzdialenosť podpier 2,0 m</t>
    </r>
  </si>
  <si>
    <t>ARK-211220</t>
  </si>
  <si>
    <r>
      <t xml:space="preserve">Žľab MERKUR 2     150/100 "GZ" - </t>
    </r>
    <r>
      <rPr>
        <sz val="10"/>
        <rFont val="Calibri"/>
        <family val="2"/>
        <charset val="238"/>
        <scheme val="minor"/>
      </rPr>
      <t>vzdialenosť podpier 2,0 m</t>
    </r>
  </si>
  <si>
    <t>ARK-211230</t>
  </si>
  <si>
    <r>
      <t xml:space="preserve">Žľab MERKUR 2     200/100 "GZ" - </t>
    </r>
    <r>
      <rPr>
        <sz val="10"/>
        <rFont val="Calibri"/>
        <family val="2"/>
        <charset val="238"/>
        <scheme val="minor"/>
      </rPr>
      <t>vzdialenosť podpier 2,0 m</t>
    </r>
  </si>
  <si>
    <t>ARK-211240</t>
  </si>
  <si>
    <r>
      <t xml:space="preserve">Žľab MERKUR 2     250/100 "GZ" - </t>
    </r>
    <r>
      <rPr>
        <sz val="10"/>
        <rFont val="Calibri"/>
        <family val="2"/>
        <charset val="238"/>
        <scheme val="minor"/>
      </rPr>
      <t>vzdialenosť podpier 1,5 m</t>
    </r>
  </si>
  <si>
    <t>ARK-211250</t>
  </si>
  <si>
    <r>
      <t xml:space="preserve">Žľab MERKUR 2     300/100 "GZ" - </t>
    </r>
    <r>
      <rPr>
        <sz val="10"/>
        <rFont val="Calibri"/>
        <family val="2"/>
        <charset val="238"/>
        <scheme val="minor"/>
      </rPr>
      <t>vzdialenosť podpier 1,5 m</t>
    </r>
  </si>
  <si>
    <t>ARK-211260</t>
  </si>
  <si>
    <r>
      <t xml:space="preserve">Žľab MERKUR 2     400/100 "GZ" - </t>
    </r>
    <r>
      <rPr>
        <sz val="10"/>
        <rFont val="Calibri"/>
        <family val="2"/>
        <charset val="238"/>
        <scheme val="minor"/>
      </rPr>
      <t>vzdialenosť podpier 1,5 m</t>
    </r>
  </si>
  <si>
    <t>ARK-211270</t>
  </si>
  <si>
    <r>
      <t xml:space="preserve">Žľab MERKUR 2     500/100 "GZ" - </t>
    </r>
    <r>
      <rPr>
        <sz val="10"/>
        <rFont val="Calibri"/>
        <family val="2"/>
        <charset val="238"/>
        <scheme val="minor"/>
      </rPr>
      <t>vzdialenosť podpier 1,5 m</t>
    </r>
  </si>
  <si>
    <t>ARK-211310</t>
  </si>
  <si>
    <r>
      <t xml:space="preserve">Žľab MERKUR 2     50/100-G  "GZ" - </t>
    </r>
    <r>
      <rPr>
        <sz val="10"/>
        <rFont val="Calibri"/>
        <family val="2"/>
        <charset val="238"/>
        <scheme val="minor"/>
      </rPr>
      <t>vzdialenosť podpier 2,0 m</t>
    </r>
  </si>
  <si>
    <t>ARK-211320</t>
  </si>
  <si>
    <r>
      <t xml:space="preserve">Žľab MERKUR 2     100/100-G  "GZ" - </t>
    </r>
    <r>
      <rPr>
        <sz val="10"/>
        <rFont val="Calibri"/>
        <family val="2"/>
        <charset val="238"/>
        <scheme val="minor"/>
      </rPr>
      <t>vzdialenosť podpier 2,0 m</t>
    </r>
  </si>
  <si>
    <t>ARK-222005</t>
  </si>
  <si>
    <t>Veko VZM   50 "SZ" 0,55 mm</t>
  </si>
  <si>
    <t>ARK-222010</t>
  </si>
  <si>
    <t>Veko VZM   100 "SZ" 0,55 mm</t>
  </si>
  <si>
    <t>ARK-222015</t>
  </si>
  <si>
    <t>Veko VZM   150 "SZ" 0,55 mm</t>
  </si>
  <si>
    <t>ARK-222020</t>
  </si>
  <si>
    <t>Veko VZM   200 "SZ" 0,8 mm</t>
  </si>
  <si>
    <t>ARK-222025</t>
  </si>
  <si>
    <t>Veko VZM   250 "SZ" 0,8 mm</t>
  </si>
  <si>
    <t>ARK-222030</t>
  </si>
  <si>
    <t>Veko VZM   300 "SZ" 0,8 mm</t>
  </si>
  <si>
    <t>ARK-222040</t>
  </si>
  <si>
    <t>Veko VZM   400 "SZ" 0,8 mm</t>
  </si>
  <si>
    <t>ARK-222050</t>
  </si>
  <si>
    <t>Veko VZM   500 "SZ" 0,8 mm</t>
  </si>
  <si>
    <t>ARK-222105</t>
  </si>
  <si>
    <t>Prepážka  KPZM 50 "SZ" 0,8 mm</t>
  </si>
  <si>
    <t>ARK-222110</t>
  </si>
  <si>
    <t>Prepážka  KPZM 100 "SZ" 0,8 mm</t>
  </si>
  <si>
    <t>ARK-212410</t>
  </si>
  <si>
    <t>ks</t>
  </si>
  <si>
    <t>Káblový zvod  KSM "GZ"</t>
  </si>
  <si>
    <t>ARK-213010</t>
  </si>
  <si>
    <r>
      <t xml:space="preserve">Spojka SZM 1 "GZ" - </t>
    </r>
    <r>
      <rPr>
        <sz val="10"/>
        <rFont val="Calibri"/>
        <family val="2"/>
        <charset val="238"/>
        <scheme val="minor"/>
      </rPr>
      <t>pre spojenie "žľab-žľab"</t>
    </r>
  </si>
  <si>
    <t>ARK-213017</t>
  </si>
  <si>
    <r>
      <t xml:space="preserve">Spojka SZM 1-R "GZ" - </t>
    </r>
    <r>
      <rPr>
        <sz val="10"/>
        <rFont val="Calibri"/>
        <family val="2"/>
        <charset val="238"/>
        <scheme val="minor"/>
      </rPr>
      <t>pre spojenie "žľab-žľab"</t>
    </r>
  </si>
  <si>
    <t>ARK-213040</t>
  </si>
  <si>
    <r>
      <t xml:space="preserve">Spojka SZM 4 "GZ" - </t>
    </r>
    <r>
      <rPr>
        <sz val="10"/>
        <rFont val="Calibri"/>
        <family val="2"/>
        <charset val="238"/>
        <scheme val="minor"/>
      </rPr>
      <t>pre vytváranie kolena a "T"-kusov</t>
    </r>
  </si>
  <si>
    <t>ARK-213050</t>
  </si>
  <si>
    <r>
      <t xml:space="preserve">Tvarovacia sada  TSM 50-100 "GZ" - </t>
    </r>
    <r>
      <rPr>
        <sz val="10"/>
        <rFont val="Calibri"/>
        <family val="2"/>
        <charset val="238"/>
        <scheme val="minor"/>
      </rPr>
      <t>pre vytváranie kolien</t>
    </r>
  </si>
  <si>
    <t>ARK-223056</t>
  </si>
  <si>
    <t>Tvarovací pásik TPM 1000 "SZ"</t>
  </si>
  <si>
    <t>ARK-213067</t>
  </si>
  <si>
    <t>Spojka kĺbová horizontálna SKHM 1 "GZ"</t>
  </si>
  <si>
    <t>ARK-213070</t>
  </si>
  <si>
    <r>
      <t xml:space="preserve">Spojka SUM 1 "GZ" - </t>
    </r>
    <r>
      <rPr>
        <sz val="10"/>
        <rFont val="Calibri"/>
        <family val="2"/>
        <charset val="238"/>
        <scheme val="minor"/>
      </rPr>
      <t>uzemňovacia</t>
    </r>
  </si>
  <si>
    <t>ARK-213077</t>
  </si>
  <si>
    <r>
      <t>Svorka SVZM 3 "mosadz"/</t>
    </r>
    <r>
      <rPr>
        <sz val="10"/>
        <rFont val="Calibri"/>
        <family val="2"/>
        <charset val="238"/>
        <scheme val="minor"/>
      </rPr>
      <t>spoj. mat. "mosadz"</t>
    </r>
  </si>
  <si>
    <t>ARK-213078</t>
  </si>
  <si>
    <r>
      <t>Svorka SVZM 1 - "mosadz"/</t>
    </r>
    <r>
      <rPr>
        <sz val="10"/>
        <rFont val="Calibri"/>
        <family val="2"/>
        <charset val="238"/>
        <scheme val="minor"/>
      </rPr>
      <t>spoj. mat. "mosadz"</t>
    </r>
  </si>
  <si>
    <t>ARK-213080</t>
  </si>
  <si>
    <t>bal</t>
  </si>
  <si>
    <r>
      <t xml:space="preserve">Spojovacia sada SPM 1 "GZ" - </t>
    </r>
    <r>
      <rPr>
        <sz val="10"/>
        <rFont val="Calibri"/>
        <family val="2"/>
        <charset val="238"/>
        <scheme val="minor"/>
      </rPr>
      <t>pre přepážky - sada M6x16+M6 (bal = 100 ks)</t>
    </r>
  </si>
  <si>
    <t>ARK-213085</t>
  </si>
  <si>
    <r>
      <t xml:space="preserve">Spojka SVM 1 "GZ" - </t>
    </r>
    <r>
      <rPr>
        <sz val="10"/>
        <rFont val="Calibri"/>
        <family val="2"/>
        <charset val="238"/>
        <scheme val="minor"/>
      </rPr>
      <t>pre víka</t>
    </r>
  </si>
  <si>
    <t>ARK-223095</t>
  </si>
  <si>
    <r>
      <t xml:space="preserve">Spojka stojky priestorovej SSPM "ŽZ" - </t>
    </r>
    <r>
      <rPr>
        <sz val="10"/>
        <rFont val="Calibri"/>
        <family val="2"/>
        <charset val="238"/>
        <scheme val="minor"/>
      </rPr>
      <t>na predĺženie stojok</t>
    </r>
  </si>
  <si>
    <t>ARK-214010</t>
  </si>
  <si>
    <t>Držiak DZM 1 "GZ"</t>
  </si>
  <si>
    <t>ARK-214015</t>
  </si>
  <si>
    <t>Držiak DZMU 1 "GZ"</t>
  </si>
  <si>
    <t>ARK-214020</t>
  </si>
  <si>
    <t>Držiak DZM 2 "GZ"</t>
  </si>
  <si>
    <t>ARK-214030</t>
  </si>
  <si>
    <t>Držiak DZM 3/100 "GZ"</t>
  </si>
  <si>
    <t>ARK-214035</t>
  </si>
  <si>
    <t>Držiak DZM 3/150 "GZ"</t>
  </si>
  <si>
    <t>ARK-214040</t>
  </si>
  <si>
    <t>Držiak DZM 4 "GZ"</t>
  </si>
  <si>
    <t>ARK-214050</t>
  </si>
  <si>
    <t>Držiak DZM 5 "GZ"</t>
  </si>
  <si>
    <t>ARK-214060</t>
  </si>
  <si>
    <t>Držiak DZM 6 "GZ"</t>
  </si>
  <si>
    <t>ARK-214070</t>
  </si>
  <si>
    <t>Držiak DZM 7 "GZ"</t>
  </si>
  <si>
    <t>ARK-214080</t>
  </si>
  <si>
    <t>Držiak DZM 8 "GZ"</t>
  </si>
  <si>
    <t>ARK-214090</t>
  </si>
  <si>
    <t>Držiak DZM 9 "GZ"</t>
  </si>
  <si>
    <t>ARK-214100</t>
  </si>
  <si>
    <t>Držiak DZM 10 "GZ"</t>
  </si>
  <si>
    <t>ARK-214110</t>
  </si>
  <si>
    <t>Držiak DZM 11 "GZ"</t>
  </si>
  <si>
    <t>ARK-214120</t>
  </si>
  <si>
    <t>Držiak DZM 12 "GZ"</t>
  </si>
  <si>
    <t>ARK-214130</t>
  </si>
  <si>
    <t>Držiak DZM 13 "GZ"</t>
  </si>
  <si>
    <t>ARK-214140</t>
  </si>
  <si>
    <t>Držiak DZM 14 "GZ"</t>
  </si>
  <si>
    <t>ARK-214150</t>
  </si>
  <si>
    <t>Držiak DZM 15 "GZ"</t>
  </si>
  <si>
    <t>ARK-214160</t>
  </si>
  <si>
    <t>Držiak DZM 16 "GZ"</t>
  </si>
  <si>
    <t>ARK-214300</t>
  </si>
  <si>
    <t>Držiak DZM STP "GZ"</t>
  </si>
  <si>
    <t>ARK-224310</t>
  </si>
  <si>
    <t>Držiak DZM STPU "ŽZ"</t>
  </si>
  <si>
    <t>ARK-215005</t>
  </si>
  <si>
    <r>
      <t xml:space="preserve">Nosník NZM 50 "GZ" - </t>
    </r>
    <r>
      <rPr>
        <sz val="10"/>
        <rFont val="Calibri"/>
        <family val="2"/>
        <charset val="238"/>
        <scheme val="minor"/>
      </rPr>
      <t>pre žľab 50/50</t>
    </r>
  </si>
  <si>
    <t>ARK-215010</t>
  </si>
  <si>
    <r>
      <t xml:space="preserve">Nosník NZM 100 "GZ" - </t>
    </r>
    <r>
      <rPr>
        <sz val="10"/>
        <rFont val="Calibri"/>
        <family val="2"/>
        <charset val="238"/>
        <scheme val="minor"/>
      </rPr>
      <t>pre žľab 50/50; 100/50; 100/100</t>
    </r>
  </si>
  <si>
    <t>ARK-215015</t>
  </si>
  <si>
    <r>
      <t xml:space="preserve">Nosník NZM 150 "GZ" - </t>
    </r>
    <r>
      <rPr>
        <sz val="10"/>
        <rFont val="Calibri"/>
        <family val="2"/>
        <charset val="238"/>
        <scheme val="minor"/>
      </rPr>
      <t>pre žľab 150/50; 150/100</t>
    </r>
  </si>
  <si>
    <t>ARK-215020</t>
  </si>
  <si>
    <r>
      <t xml:space="preserve">Nosník NZM 200 "GZ" - </t>
    </r>
    <r>
      <rPr>
        <sz val="10"/>
        <rFont val="Calibri"/>
        <family val="2"/>
        <charset val="238"/>
        <scheme val="minor"/>
      </rPr>
      <t>pre žľab 200/50; 200/100</t>
    </r>
  </si>
  <si>
    <t>ARK-215025</t>
  </si>
  <si>
    <r>
      <t xml:space="preserve">Nosník NZM 250 "GZ" - </t>
    </r>
    <r>
      <rPr>
        <sz val="10"/>
        <rFont val="Calibri"/>
        <family val="2"/>
        <charset val="238"/>
        <scheme val="minor"/>
      </rPr>
      <t>pre žľab 250/50; 250/100</t>
    </r>
  </si>
  <si>
    <t>ARK-215030</t>
  </si>
  <si>
    <r>
      <t xml:space="preserve">Nosník NZM 300 "GZ" - </t>
    </r>
    <r>
      <rPr>
        <sz val="10"/>
        <rFont val="Calibri"/>
        <family val="2"/>
        <charset val="238"/>
        <scheme val="minor"/>
      </rPr>
      <t>pre žľab 300/50; 300/100</t>
    </r>
  </si>
  <si>
    <t>ARK-215040</t>
  </si>
  <si>
    <r>
      <t xml:space="preserve">Nosník NZM 400 "GZ" - </t>
    </r>
    <r>
      <rPr>
        <sz val="10"/>
        <rFont val="Calibri"/>
        <family val="2"/>
        <charset val="238"/>
        <scheme val="minor"/>
      </rPr>
      <t>pre žľab 400/50; 400/100</t>
    </r>
  </si>
  <si>
    <t>ARK-215050</t>
  </si>
  <si>
    <r>
      <t xml:space="preserve">Nosník NZM 500 "GZ" - </t>
    </r>
    <r>
      <rPr>
        <sz val="10"/>
        <rFont val="Calibri"/>
        <family val="2"/>
        <charset val="238"/>
        <scheme val="minor"/>
      </rPr>
      <t>pre žľab 500/50; 500/100</t>
    </r>
  </si>
  <si>
    <t>ARK-215105</t>
  </si>
  <si>
    <r>
      <t xml:space="preserve">Nosník NPZM 50 "GZ" - </t>
    </r>
    <r>
      <rPr>
        <sz val="10"/>
        <rFont val="Calibri"/>
        <family val="2"/>
        <charset val="238"/>
        <scheme val="minor"/>
      </rPr>
      <t>pre žľab 50/50</t>
    </r>
  </si>
  <si>
    <t>ARK-215110</t>
  </si>
  <si>
    <r>
      <t xml:space="preserve">Nosník NPZM 100 "GZ" - </t>
    </r>
    <r>
      <rPr>
        <sz val="10"/>
        <rFont val="Calibri"/>
        <family val="2"/>
        <charset val="238"/>
        <scheme val="minor"/>
      </rPr>
      <t>pre žľab 50/50; 100/50; 100/100</t>
    </r>
  </si>
  <si>
    <t>ARK-215115</t>
  </si>
  <si>
    <r>
      <t xml:space="preserve">Nosník NPZM 150 "GZ" - </t>
    </r>
    <r>
      <rPr>
        <sz val="10"/>
        <rFont val="Calibri"/>
        <family val="2"/>
        <charset val="238"/>
        <scheme val="minor"/>
      </rPr>
      <t>pre žľab 150/50; 150/100</t>
    </r>
  </si>
  <si>
    <t>ARK-215120</t>
  </si>
  <si>
    <r>
      <t xml:space="preserve">Nosník NPZM 200 "GZ" - </t>
    </r>
    <r>
      <rPr>
        <sz val="10"/>
        <rFont val="Calibri"/>
        <family val="2"/>
        <charset val="238"/>
        <scheme val="minor"/>
      </rPr>
      <t>pre žľab 200/50; 200/100</t>
    </r>
  </si>
  <si>
    <t>ARK-215125</t>
  </si>
  <si>
    <r>
      <t xml:space="preserve">Nosník NPZM 250 "GZ" - </t>
    </r>
    <r>
      <rPr>
        <sz val="10"/>
        <rFont val="Calibri"/>
        <family val="2"/>
        <charset val="238"/>
        <scheme val="minor"/>
      </rPr>
      <t>pre žľab 250/50; 250/100</t>
    </r>
  </si>
  <si>
    <t>ARK-215130</t>
  </si>
  <si>
    <r>
      <t xml:space="preserve">Nosník NPZM 300 "GZ" - </t>
    </r>
    <r>
      <rPr>
        <sz val="10"/>
        <rFont val="Calibri"/>
        <family val="2"/>
        <charset val="238"/>
        <scheme val="minor"/>
      </rPr>
      <t>pre žľab 300/50; 300/100</t>
    </r>
  </si>
  <si>
    <t>ARK-215140</t>
  </si>
  <si>
    <r>
      <t xml:space="preserve">Nosník NPZM 400 "GZ" - </t>
    </r>
    <r>
      <rPr>
        <sz val="10"/>
        <rFont val="Calibri"/>
        <family val="2"/>
        <charset val="238"/>
        <scheme val="minor"/>
      </rPr>
      <t>pre žľab 400/50; 400/100</t>
    </r>
  </si>
  <si>
    <t>ARK-215150</t>
  </si>
  <si>
    <r>
      <t xml:space="preserve">Nosník NPZM 500 "GZ" - </t>
    </r>
    <r>
      <rPr>
        <sz val="10"/>
        <rFont val="Calibri"/>
        <family val="2"/>
        <charset val="238"/>
        <scheme val="minor"/>
      </rPr>
      <t>pre žľab 500/50; 500/100</t>
    </r>
  </si>
  <si>
    <t>ARK-215310</t>
  </si>
  <si>
    <t>Nosník univerzálny NZMU 100 "GZ"</t>
  </si>
  <si>
    <t>ARK-215320</t>
  </si>
  <si>
    <t>Nosník univerzálny NZMU 200 "GZ"</t>
  </si>
  <si>
    <t>ARK-215330</t>
  </si>
  <si>
    <t>Nosník univerzálny NZMU 300 "GZ"</t>
  </si>
  <si>
    <t>ARK-215340</t>
  </si>
  <si>
    <t>Nosník univerzálny NZMU 400 "GZ"</t>
  </si>
  <si>
    <t>ARK-215350</t>
  </si>
  <si>
    <t>Nosník univerzálny NZMU 500 "GZ"</t>
  </si>
  <si>
    <t>ARK-215360</t>
  </si>
  <si>
    <t>Nosník univerzálny NZMU 600 "GZ"</t>
  </si>
  <si>
    <t>ARK-215430</t>
  </si>
  <si>
    <t>Nosník samonosný NZMS 300 "GZ"</t>
  </si>
  <si>
    <t>ARK-215450</t>
  </si>
  <si>
    <t>Nosník samonosný NZMS 500 "GZ"</t>
  </si>
  <si>
    <t>ARK-216010</t>
  </si>
  <si>
    <r>
      <t xml:space="preserve">Podpera PZM 100 "GZ" - </t>
    </r>
    <r>
      <rPr>
        <sz val="10"/>
        <rFont val="Calibri"/>
        <family val="2"/>
        <charset val="238"/>
        <scheme val="minor"/>
      </rPr>
      <t>pre žľab 100/50, 100/100</t>
    </r>
  </si>
  <si>
    <t>ARK-216015</t>
  </si>
  <si>
    <r>
      <t xml:space="preserve">Podpera PZM 150 "GZ" - </t>
    </r>
    <r>
      <rPr>
        <sz val="10"/>
        <rFont val="Calibri"/>
        <family val="2"/>
        <charset val="238"/>
        <scheme val="minor"/>
      </rPr>
      <t>pre žľab 50/50, 150/50; 150/100</t>
    </r>
  </si>
  <si>
    <t>ARK-216020</t>
  </si>
  <si>
    <r>
      <t xml:space="preserve">Podpera PZM 200 "GZ" - </t>
    </r>
    <r>
      <rPr>
        <sz val="10"/>
        <rFont val="Calibri"/>
        <family val="2"/>
        <charset val="238"/>
        <scheme val="minor"/>
      </rPr>
      <t>pre žľab 200/50; 200/100</t>
    </r>
  </si>
  <si>
    <t>ARK-216025</t>
  </si>
  <si>
    <r>
      <t xml:space="preserve">Podpera PZM 250 "GZ" - </t>
    </r>
    <r>
      <rPr>
        <sz val="10"/>
        <rFont val="Calibri"/>
        <family val="2"/>
        <charset val="238"/>
        <scheme val="minor"/>
      </rPr>
      <t>pre žľab 250/50; 250/100</t>
    </r>
  </si>
  <si>
    <t>ARK-216030</t>
  </si>
  <si>
    <r>
      <t xml:space="preserve">Podpera PZM 300 "GZ" - </t>
    </r>
    <r>
      <rPr>
        <sz val="10"/>
        <rFont val="Calibri"/>
        <family val="2"/>
        <charset val="238"/>
        <scheme val="minor"/>
      </rPr>
      <t>pre žľab 300/50; 300/100</t>
    </r>
  </si>
  <si>
    <t>ARK-216040</t>
  </si>
  <si>
    <r>
      <t xml:space="preserve">Podpera PZM 400 "GZ" - </t>
    </r>
    <r>
      <rPr>
        <sz val="10"/>
        <rFont val="Calibri"/>
        <family val="2"/>
        <charset val="238"/>
        <scheme val="minor"/>
      </rPr>
      <t>pre žľab 400/50; 400/100</t>
    </r>
  </si>
  <si>
    <t>ARK-216050</t>
  </si>
  <si>
    <r>
      <t xml:space="preserve">Podpera PZM 500 "GZ" - </t>
    </r>
    <r>
      <rPr>
        <sz val="10"/>
        <rFont val="Calibri"/>
        <family val="2"/>
        <charset val="238"/>
        <scheme val="minor"/>
      </rPr>
      <t>pre žľab 500/50; 500/100</t>
    </r>
  </si>
  <si>
    <t>ARK-216210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</si>
  <si>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"GZ" - </t>
    </r>
    <r>
      <rPr>
        <sz val="10"/>
        <rFont val="Calibri"/>
        <family val="2"/>
        <charset val="238"/>
        <scheme val="minor"/>
      </rPr>
      <t>pre žľab 100/50, 100/100</t>
    </r>
  </si>
  <si>
    <t>ARK-216215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</si>
  <si>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"GZ" - </t>
    </r>
    <r>
      <rPr>
        <sz val="10"/>
        <rFont val="Calibri"/>
        <family val="2"/>
        <charset val="238"/>
        <scheme val="minor"/>
      </rPr>
      <t>pre žľab 50/50, 150/50; 150/100</t>
    </r>
  </si>
  <si>
    <t>ARK-216220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</si>
  <si>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"GZ" - </t>
    </r>
    <r>
      <rPr>
        <sz val="10"/>
        <rFont val="Calibri"/>
        <family val="2"/>
        <charset val="238"/>
        <scheme val="minor"/>
      </rPr>
      <t>pre žľab 100/50, 100/100, 200/50; 200/100</t>
    </r>
  </si>
  <si>
    <t>ARK-216225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</si>
  <si>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"GZ" - </t>
    </r>
    <r>
      <rPr>
        <sz val="10"/>
        <rFont val="Calibri"/>
        <family val="2"/>
        <charset val="238"/>
        <scheme val="minor"/>
      </rPr>
      <t>pre žľab 250/50; 250/100</t>
    </r>
  </si>
  <si>
    <t>ARK-216230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</si>
  <si>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"GZ" - </t>
    </r>
    <r>
      <rPr>
        <sz val="10"/>
        <rFont val="Calibri"/>
        <family val="2"/>
        <charset val="238"/>
        <scheme val="minor"/>
      </rPr>
      <t>pre žľab 300/50; 300/100</t>
    </r>
  </si>
  <si>
    <t>ARK-216240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</si>
  <si>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"GZ" - </t>
    </r>
    <r>
      <rPr>
        <sz val="10"/>
        <rFont val="Calibri"/>
        <family val="2"/>
        <charset val="238"/>
        <scheme val="minor"/>
      </rPr>
      <t>pre žľab 400/50; 400/100</t>
    </r>
  </si>
  <si>
    <t>ARK-216250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</si>
  <si>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"GZ" - </t>
    </r>
    <r>
      <rPr>
        <sz val="10"/>
        <rFont val="Calibri"/>
        <family val="2"/>
        <charset val="238"/>
        <scheme val="minor"/>
      </rPr>
      <t>pre žľab 500/50; 500/100</t>
    </r>
  </si>
  <si>
    <t>ARK-227020</t>
  </si>
  <si>
    <r>
      <t xml:space="preserve">Stojka STPM   200 "SZ" </t>
    </r>
    <r>
      <rPr>
        <sz val="10"/>
        <rFont val="Calibri"/>
        <family val="2"/>
        <charset val="238"/>
        <scheme val="minor"/>
      </rPr>
      <t>(1,5 mm) priestorová - třístranná</t>
    </r>
  </si>
  <si>
    <t>ARK-227025</t>
  </si>
  <si>
    <r>
      <t xml:space="preserve">Stojka STPM   250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</si>
  <si>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ARK-227030</t>
  </si>
  <si>
    <r>
      <t xml:space="preserve">Stojka STPM   300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</si>
  <si>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ARK-227040</t>
  </si>
  <si>
    <r>
      <t xml:space="preserve">Stojka STPM   400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</si>
  <si>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ARK-227050</t>
  </si>
  <si>
    <r>
      <t xml:space="preserve">Stojka STPM   500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</si>
  <si>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ARK-227060</t>
  </si>
  <si>
    <r>
      <t xml:space="preserve">Stojka STPM   600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</si>
  <si>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ARK-227070</t>
  </si>
  <si>
    <r>
      <t xml:space="preserve">Stojka STPM   700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</si>
  <si>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ARK-227080</t>
  </si>
  <si>
    <r>
      <t xml:space="preserve">Stojka STPM   800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</si>
  <si>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ARK-227090</t>
  </si>
  <si>
    <r>
      <t xml:space="preserve">Stojka STPM   900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</si>
  <si>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ARK-227100</t>
  </si>
  <si>
    <r>
      <t xml:space="preserve">Stojka STPM   1000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</si>
  <si>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ARK-227110</t>
  </si>
  <si>
    <r>
      <t xml:space="preserve">Stojka STPM   1100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</si>
  <si>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ARK-227120</t>
  </si>
  <si>
    <r>
      <t xml:space="preserve">Stojka STPM   1200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</si>
  <si>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ARK-227130</t>
  </si>
  <si>
    <r>
      <t xml:space="preserve">Stojka STPM   1300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</si>
  <si>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ARK-227140</t>
  </si>
  <si>
    <r>
      <t xml:space="preserve">Stojka STPM   1400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</si>
  <si>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ARK-227150</t>
  </si>
  <si>
    <r>
      <t xml:space="preserve">Stojka STPM   1500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</si>
  <si>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ARK-227160</t>
  </si>
  <si>
    <r>
      <t xml:space="preserve">Stojka STPM   1600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</si>
  <si>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ARK-227170</t>
  </si>
  <si>
    <r>
      <t xml:space="preserve">Stojka STPM   1700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</si>
  <si>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ARK-227180</t>
  </si>
  <si>
    <r>
      <t xml:space="preserve">Stojka STPM   1800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</si>
  <si>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ARK-227190</t>
  </si>
  <si>
    <r>
      <t xml:space="preserve">Stojka STPM   1900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</si>
  <si>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ARK-227200</t>
  </si>
  <si>
    <r>
      <t xml:space="preserve">Stojka STPM   2000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</si>
  <si>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ARK-227210</t>
  </si>
  <si>
    <r>
      <t>Stojka STPM   2100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</si>
  <si>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ARK-227220</t>
  </si>
  <si>
    <r>
      <t>Stojka STPM   2200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</si>
  <si>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ARK-227230</t>
  </si>
  <si>
    <r>
      <t xml:space="preserve">Stojka STPM   2300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</si>
  <si>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ARK-227240</t>
  </si>
  <si>
    <r>
      <t xml:space="preserve">Stojka STPM   2400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</si>
  <si>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ARK-227250</t>
  </si>
  <si>
    <r>
      <t>Stojka STPM   2500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</si>
  <si>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ARK-227260</t>
  </si>
  <si>
    <r>
      <t xml:space="preserve">Stojka STPM   2600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</si>
  <si>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ARK-227270</t>
  </si>
  <si>
    <r>
      <t xml:space="preserve">Stojka STPM   2700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</si>
  <si>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ARK-227280</t>
  </si>
  <si>
    <r>
      <t xml:space="preserve">Stojka STPM   2800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</si>
  <si>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ARK-227290</t>
  </si>
  <si>
    <r>
      <t xml:space="preserve">Stojka STPM   2900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</si>
  <si>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ARK-227300</t>
  </si>
  <si>
    <r>
      <t xml:space="preserve">Stojna STPM   3000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</si>
  <si>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ARK-227302</t>
  </si>
  <si>
    <r>
      <t xml:space="preserve">Stojka STPM   3000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</si>
  <si>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ARK-227602</t>
  </si>
  <si>
    <r>
      <t xml:space="preserve">Stojka STPM   6000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</si>
  <si>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ARK-228020</t>
  </si>
  <si>
    <r>
      <t>Stojka STNM   200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</si>
  <si>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ARK-228025</t>
  </si>
  <si>
    <r>
      <t xml:space="preserve">Stojka STNM   250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</si>
  <si>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ARK-228030</t>
  </si>
  <si>
    <r>
      <t xml:space="preserve">Stojka STNM   300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</si>
  <si>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ARK-228040</t>
  </si>
  <si>
    <r>
      <t>Stojka STNM   400 "SZ"</t>
    </r>
    <r>
      <rPr>
        <sz val="10"/>
        <rFont val="Calibri"/>
        <family val="2"/>
        <charset val="238"/>
        <scheme val="minor"/>
      </rPr>
      <t xml:space="preserve"> 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</si>
  <si>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ARK-228050</t>
  </si>
  <si>
    <r>
      <t xml:space="preserve">Stojka STNM   500 "SZ" </t>
    </r>
    <r>
      <rPr>
        <sz val="10"/>
        <rFont val="Calibri"/>
        <family val="2"/>
        <charset val="238"/>
        <scheme val="minor"/>
      </rPr>
      <t>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</si>
  <si>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ARK-228060</t>
  </si>
  <si>
    <r>
      <t xml:space="preserve">Stojka STNM   600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</si>
  <si>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ARK-228070</t>
  </si>
  <si>
    <r>
      <t>Stojka STNM   700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</si>
  <si>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ARK-228080</t>
  </si>
  <si>
    <r>
      <t>Stojka STNM   800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</si>
  <si>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ARK-228090</t>
  </si>
  <si>
    <r>
      <t>Stojka STNM   900 "SZ"</t>
    </r>
    <r>
      <rPr>
        <sz val="10"/>
        <rFont val="Calibri"/>
        <family val="2"/>
        <charset val="238"/>
        <scheme val="minor"/>
      </rPr>
      <t xml:space="preserve"> 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</si>
  <si>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ARK-228100</t>
  </si>
  <si>
    <r>
      <t xml:space="preserve">Stojka STNM   1000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</si>
  <si>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ARK-228110</t>
  </si>
  <si>
    <r>
      <t xml:space="preserve">Stojka STNM   1100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</si>
  <si>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ARK-228120</t>
  </si>
  <si>
    <r>
      <t xml:space="preserve">Stojka STNM   1200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</si>
  <si>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ARK-228130</t>
  </si>
  <si>
    <r>
      <t>Stojka STNM   1300 "SZ"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</si>
  <si>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ARK-228140</t>
  </si>
  <si>
    <r>
      <t xml:space="preserve">Stojka STNM   1400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</si>
  <si>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ARK-228150</t>
  </si>
  <si>
    <r>
      <t xml:space="preserve">Stojka STNM   1500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</si>
  <si>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ARK-228160</t>
  </si>
  <si>
    <r>
      <t xml:space="preserve">Stojka STNM   1600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</si>
  <si>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ARK-228170</t>
  </si>
  <si>
    <r>
      <t xml:space="preserve">Stojka STNM   1700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</si>
  <si>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ARK-228180</t>
  </si>
  <si>
    <r>
      <t xml:space="preserve">Stojka STNM   1800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</si>
  <si>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ARK-228190</t>
  </si>
  <si>
    <r>
      <t xml:space="preserve">Stojka STNM   1900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</si>
  <si>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ARK-228200</t>
  </si>
  <si>
    <r>
      <t xml:space="preserve">Stojka STNM   2000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</si>
  <si>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ARK-228210</t>
  </si>
  <si>
    <r>
      <t>Stojka STNM   2100 "SZ"</t>
    </r>
    <r>
      <rPr>
        <sz val="10"/>
        <rFont val="Calibri"/>
        <family val="2"/>
        <charset val="238"/>
        <scheme val="minor"/>
      </rPr>
      <t xml:space="preserve"> 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</si>
  <si>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ARK-228220</t>
  </si>
  <si>
    <r>
      <t>Stojka STNM   2200 "SZ"</t>
    </r>
    <r>
      <rPr>
        <sz val="10"/>
        <rFont val="Calibri"/>
        <family val="2"/>
        <charset val="238"/>
        <scheme val="minor"/>
      </rPr>
      <t xml:space="preserve"> 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</si>
  <si>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ARK-228230</t>
  </si>
  <si>
    <r>
      <t xml:space="preserve">Stojka STNM   2300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</si>
  <si>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ARK-228240</t>
  </si>
  <si>
    <r>
      <t xml:space="preserve">Stojka STNM   2400 "SZ"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</si>
  <si>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ARK-228250</t>
  </si>
  <si>
    <r>
      <t xml:space="preserve">Stojka STNM   2500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</si>
  <si>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ARK-228260</t>
  </si>
  <si>
    <r>
      <t xml:space="preserve">Stojka STNM   2600 "SZ"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</si>
  <si>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ARK-228270</t>
  </si>
  <si>
    <r>
      <t xml:space="preserve">Stojka STNM   2700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</si>
  <si>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ARK-228280</t>
  </si>
  <si>
    <r>
      <t xml:space="preserve">Stojna STNM   2800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</si>
  <si>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ARK-228290</t>
  </si>
  <si>
    <r>
      <t xml:space="preserve">Stojka STNM   2900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</si>
  <si>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ARK-228300</t>
  </si>
  <si>
    <r>
      <t xml:space="preserve">Stojka STNM   3000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</si>
  <si>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ARK-228302</t>
  </si>
  <si>
    <r>
      <t xml:space="preserve">Stojka STNM   3000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</si>
  <si>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ARK-228602</t>
  </si>
  <si>
    <r>
      <t xml:space="preserve">Stojka STNM   6000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</si>
  <si>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ARK-218951</t>
  </si>
  <si>
    <r>
      <t xml:space="preserve">Matica obdĺžniková MSM/M6 "GZ" </t>
    </r>
    <r>
      <rPr>
        <sz val="10"/>
        <rFont val="Calibri"/>
        <family val="2"/>
        <charset val="238"/>
        <scheme val="minor"/>
      </rPr>
      <t>pre ukotvenie nosník/stojka</t>
    </r>
  </si>
  <si>
    <t>ARK-218952</t>
  </si>
  <si>
    <r>
      <t xml:space="preserve">Matica obdĺžniková MSM/M8 "GZ" </t>
    </r>
    <r>
      <rPr>
        <sz val="10"/>
        <rFont val="Calibri"/>
        <family val="2"/>
        <charset val="238"/>
        <scheme val="minor"/>
      </rPr>
      <t>pre ukotvenie nosník/stojka</t>
    </r>
  </si>
  <si>
    <t>ARK-218953</t>
  </si>
  <si>
    <t>Príchytka vymedzovacia PVM "GZ"</t>
  </si>
  <si>
    <t>ARK-218956</t>
  </si>
  <si>
    <t>Príchytka žľabu ku stojkám PZSM 2 "GZ"</t>
  </si>
  <si>
    <t>ARK-218958</t>
  </si>
  <si>
    <r>
      <t xml:space="preserve">Stabilizačna vložka stojky SVSM "GZ" - </t>
    </r>
    <r>
      <rPr>
        <sz val="10"/>
        <color rgb="FFFF0000"/>
        <rFont val="Calibri"/>
        <family val="2"/>
        <charset val="238"/>
        <scheme val="minor"/>
      </rPr>
      <t>montáž trasy funkčnej integrity</t>
    </r>
  </si>
  <si>
    <t>ARK-218960</t>
  </si>
  <si>
    <t>Príchytka k "I" profilu PIM "GZ"</t>
  </si>
  <si>
    <t>ARK-218970</t>
  </si>
  <si>
    <t>Príchytka drapáková PDM "GZ"</t>
  </si>
  <si>
    <t>ARK-229811</t>
  </si>
  <si>
    <t>Strmeňová príchytka Sonap TPS-M 6-12 "ŽZ"</t>
  </si>
  <si>
    <t>ARK-229812</t>
  </si>
  <si>
    <t>Strmeňová príchytka Sonap TPS-M 12-16 "ŽZ"</t>
  </si>
  <si>
    <t>ARK-229813</t>
  </si>
  <si>
    <t>Strmeňová príchytka Sonap TPS-M 14-18 "ŽZ"</t>
  </si>
  <si>
    <t>ARK-229814</t>
  </si>
  <si>
    <t>Strmeňová príchytka Sonap TPS-M 18-22 "ŽZ"</t>
  </si>
  <si>
    <t>ARK-229816</t>
  </si>
  <si>
    <t>Strmeňová príchytka Sonap TPS-M 26-30 "ŽZ"</t>
  </si>
  <si>
    <t>ARK-229817</t>
  </si>
  <si>
    <t>Strmeňová príchytka Sonap TPS-M 30-34 "ŽZ"</t>
  </si>
  <si>
    <t>ARK-229818</t>
  </si>
  <si>
    <t>Strmeňová príchytka Sonap TPS-M 34-38 "ŽZ"</t>
  </si>
  <si>
    <t>ARK-229819</t>
  </si>
  <si>
    <t>Strmeňová príchytka Sonap TPS-M 38-42 "ŽZ"</t>
  </si>
  <si>
    <t>ARK-229822</t>
  </si>
  <si>
    <t>Strmeňová príchytka Sonap TPS-M 50-54 "ŽZ"</t>
  </si>
  <si>
    <t>ARK-229824</t>
  </si>
  <si>
    <t>Strmeňová príchytka Sonap TPS-M 58-64 "ŽZ"</t>
  </si>
  <si>
    <t>ARK-229831</t>
  </si>
  <si>
    <t>Strmeňová príchytka Sonap TPS-P 6-12 "ŽZ"</t>
  </si>
  <si>
    <t>ARK-229832</t>
  </si>
  <si>
    <t>Strmeňová príchytka Sonap TPS-P 12-16 "ŽZ"</t>
  </si>
  <si>
    <t>ARK-229833</t>
  </si>
  <si>
    <t>Strmeňová príchytka Sonap TPS-P 14-18 "ŽZ"</t>
  </si>
  <si>
    <t>ARK-229834</t>
  </si>
  <si>
    <t>Strmeňová príchytka Sonap TPS-P 18-22 "ŽZ"</t>
  </si>
  <si>
    <t>ARK-229836</t>
  </si>
  <si>
    <t>Strmeňová príchytka Sonap TPS-P 26-30 "ŽZ"</t>
  </si>
  <si>
    <t>ARK-229837</t>
  </si>
  <si>
    <t>Strmeňová príchytka Sonap TPS-P 30-34 "ŽZ"</t>
  </si>
  <si>
    <t>ARK-229838</t>
  </si>
  <si>
    <t>Strmeňová príchytka Sonap TPS-P 34-38 "ŽZ"</t>
  </si>
  <si>
    <t>ARK-229839</t>
  </si>
  <si>
    <t>Strmeňová príchytka Sonap TPS-P 38-42 "ŽZ"</t>
  </si>
  <si>
    <t>ARK-229842</t>
  </si>
  <si>
    <t>Strmeňová príchytka Sonap TPS-P 50-54 "ŽZ"</t>
  </si>
  <si>
    <t>ARK-229844</t>
  </si>
  <si>
    <t>Strmeňová príchytka Sonap TPS-P 58-64 "ŽZ"</t>
  </si>
  <si>
    <t>ARK-219011</t>
  </si>
  <si>
    <t>Závitová tyč 6 mm/1 m "GZ"</t>
  </si>
  <si>
    <t>ARK-219012</t>
  </si>
  <si>
    <t>Závitová tyč 6 mm/2 m "GZ"</t>
  </si>
  <si>
    <t>ARK-219021</t>
  </si>
  <si>
    <t>Závitová tyč 8 mm/1 m "GZ"</t>
  </si>
  <si>
    <t>ARK-219022</t>
  </si>
  <si>
    <t>Závitová tyč 8 mm/2 m "GZ"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</si>
  <si>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</si>
  <si>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</si>
  <si>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</si>
  <si>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</si>
  <si>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ARK-219051</t>
  </si>
  <si>
    <t>Spojka závitovej tyče M6 "GZ"</t>
  </si>
  <si>
    <t>ARK-219053</t>
  </si>
  <si>
    <t>Spojka závitovej tyče M8 "GZ"</t>
  </si>
  <si>
    <t>ARK-219055</t>
  </si>
  <si>
    <r>
      <t xml:space="preserve">Spojka závitovej tyče </t>
    </r>
    <r>
      <rPr>
        <sz val="11"/>
        <rFont val="Calibri"/>
        <family val="2"/>
        <charset val="238"/>
      </rPr>
      <t>M10 "GZ"</t>
    </r>
  </si>
  <si>
    <t>ARK-219061</t>
  </si>
  <si>
    <t>Kovová hmoždinka M6 "GZ"</t>
  </si>
  <si>
    <t>ARK-219065</t>
  </si>
  <si>
    <t>Kovová hmoždinka M8 "GZ"</t>
  </si>
  <si>
    <t>ARK-219066</t>
  </si>
  <si>
    <t>Kovová hmoždinka M8 s límcom "GZ"</t>
  </si>
  <si>
    <t>ARK-219067</t>
  </si>
  <si>
    <r>
      <t>Kovová hmoždinka HM S M6/12x52 "GZ"</t>
    </r>
    <r>
      <rPr>
        <sz val="10"/>
        <rFont val="Calibri"/>
        <family val="2"/>
        <charset val="238"/>
        <scheme val="minor"/>
      </rPr>
      <t xml:space="preserve"> do dutých priestorov</t>
    </r>
  </si>
  <si>
    <t>ARK-219068</t>
  </si>
  <si>
    <r>
      <t>Kovová hmoždinka HM S M6/12x65 "GZ"</t>
    </r>
    <r>
      <rPr>
        <sz val="10"/>
        <rFont val="Calibri"/>
        <family val="2"/>
        <charset val="238"/>
        <scheme val="minor"/>
      </rPr>
      <t xml:space="preserve"> do dutých priestorov</t>
    </r>
  </si>
  <si>
    <t>ARK-219069</t>
  </si>
  <si>
    <r>
      <t xml:space="preserve">Kovová hmoždinka HM SS M8/13x55 "GZ" </t>
    </r>
    <r>
      <rPr>
        <sz val="10"/>
        <rFont val="Calibri"/>
        <family val="2"/>
        <charset val="238"/>
        <scheme val="minor"/>
      </rPr>
      <t>do dutých priestorov</t>
    </r>
  </si>
  <si>
    <t>ARK-219070</t>
  </si>
  <si>
    <r>
      <t xml:space="preserve">Kovová hmoždinka HM SS M8/13x68 "GZ" </t>
    </r>
    <r>
      <rPr>
        <sz val="10"/>
        <rFont val="Calibri"/>
        <family val="2"/>
        <charset val="238"/>
        <scheme val="minor"/>
      </rPr>
      <t>do dutých priestorov</t>
    </r>
  </si>
  <si>
    <t>ARK-219071</t>
  </si>
  <si>
    <t>Kotva prievlačná TSA M6x65 "GZ"</t>
  </si>
  <si>
    <t>ARK-219075</t>
  </si>
  <si>
    <t>Kotva prievlačná M8x85 "GZ"</t>
  </si>
  <si>
    <t>ARK-219081</t>
  </si>
  <si>
    <t>Plechová hmoždinka M8/60 "GZ"</t>
  </si>
  <si>
    <t>ARK-219083</t>
  </si>
  <si>
    <t>Plechová hmoždinka M10/60 "GZ"</t>
  </si>
  <si>
    <t>ARK-219091</t>
  </si>
  <si>
    <r>
      <t xml:space="preserve">Hmoždinka M10x60 NYLON UH-L </t>
    </r>
    <r>
      <rPr>
        <sz val="10"/>
        <color theme="1"/>
        <rFont val="Calibri"/>
        <family val="2"/>
        <charset val="238"/>
        <scheme val="minor"/>
      </rPr>
      <t>do dutých priestorov (bal = 100 ks)</t>
    </r>
  </si>
  <si>
    <t>ARK-219092</t>
  </si>
  <si>
    <r>
      <t xml:space="preserve">Hmoždinka M12x72 NYLON UH-L </t>
    </r>
    <r>
      <rPr>
        <sz val="10"/>
        <color theme="1"/>
        <rFont val="Calibri"/>
        <family val="2"/>
        <charset val="238"/>
        <scheme val="minor"/>
      </rPr>
      <t>do dutých priestorov (bal = 100 ks)</t>
    </r>
  </si>
  <si>
    <t>ARK-219095</t>
  </si>
  <si>
    <r>
      <t xml:space="preserve">Hmoždinka sklopná KD 6 "GZ" </t>
    </r>
    <r>
      <rPr>
        <sz val="10"/>
        <color theme="1"/>
        <rFont val="Calibri"/>
        <family val="2"/>
        <charset val="238"/>
        <scheme val="minor"/>
      </rPr>
      <t xml:space="preserve">do dutých priestorov  </t>
    </r>
    <r>
      <rPr>
        <sz val="11"/>
        <color theme="1"/>
        <rFont val="Calibri"/>
        <family val="2"/>
        <charset val="238"/>
        <scheme val="minor"/>
      </rPr>
      <t xml:space="preserve">               </t>
    </r>
  </si>
  <si>
    <t>ARK-219097</t>
  </si>
  <si>
    <r>
      <t xml:space="preserve">Hmoždinka sklopná KD 8 "GZ" </t>
    </r>
    <r>
      <rPr>
        <sz val="10"/>
        <rFont val="Calibri"/>
        <family val="2"/>
        <charset val="238"/>
        <scheme val="minor"/>
      </rPr>
      <t xml:space="preserve">do dutých priestorov     </t>
    </r>
    <r>
      <rPr>
        <sz val="11"/>
        <rFont val="Calibri"/>
        <family val="2"/>
        <charset val="238"/>
        <scheme val="minor"/>
      </rPr>
      <t xml:space="preserve">              </t>
    </r>
  </si>
  <si>
    <t>ARK-219103</t>
  </si>
  <si>
    <r>
      <t xml:space="preserve">Skrutka vrátová M6/16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</si>
  <si>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ARK-219104</t>
  </si>
  <si>
    <r>
      <t xml:space="preserve">Skrutka vrátová M6/20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</si>
  <si>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ARK-219123</t>
  </si>
  <si>
    <r>
      <t xml:space="preserve">Skrutka vrátová M8/16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</si>
  <si>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ARK-219124</t>
  </si>
  <si>
    <r>
      <t>Skrutka vrátová M8/20 "GZ"</t>
    </r>
    <r>
      <rPr>
        <sz val="10"/>
        <rFont val="Calibri"/>
        <family val="2"/>
        <charset val="238"/>
        <scheme val="minor"/>
      </rPr>
      <t xml:space="preserve"> (bal = 100 ks)</t>
    </r>
  </si>
  <si>
    <t>ARK-219163</t>
  </si>
  <si>
    <r>
      <t xml:space="preserve">Skrutka M6x16 6-hran "GZ" </t>
    </r>
    <r>
      <rPr>
        <sz val="10"/>
        <rFont val="Calibri"/>
        <family val="2"/>
        <charset val="238"/>
        <scheme val="minor"/>
      </rPr>
      <t>(bal = 100 ks)</t>
    </r>
  </si>
  <si>
    <t>ARK-219164</t>
  </si>
  <si>
    <r>
      <t xml:space="preserve">Skrutka M6x20 6-hran "GZ" </t>
    </r>
    <r>
      <rPr>
        <sz val="10"/>
        <rFont val="Calibri"/>
        <family val="2"/>
        <charset val="238"/>
        <scheme val="minor"/>
      </rPr>
      <t>(bal = 100 ks)</t>
    </r>
  </si>
  <si>
    <t>ARK-219167</t>
  </si>
  <si>
    <r>
      <t xml:space="preserve">Skrutka M6x40 6-hran "GZ" </t>
    </r>
    <r>
      <rPr>
        <sz val="10"/>
        <rFont val="Calibri"/>
        <family val="2"/>
        <charset val="238"/>
        <scheme val="minor"/>
      </rPr>
      <t>(bal = 100 ks)</t>
    </r>
  </si>
  <si>
    <t>ARK-219183</t>
  </si>
  <si>
    <r>
      <t xml:space="preserve">Skrutka M8x16 6-hran "GZ" </t>
    </r>
    <r>
      <rPr>
        <sz val="10"/>
        <rFont val="Calibri"/>
        <family val="2"/>
        <charset val="238"/>
        <scheme val="minor"/>
      </rPr>
      <t>(bal = 100 ks)</t>
    </r>
  </si>
  <si>
    <t>ARK-219184</t>
  </si>
  <si>
    <r>
      <t xml:space="preserve">Skrutka M8x20 6-hran "GZ" </t>
    </r>
    <r>
      <rPr>
        <sz val="10"/>
        <rFont val="Calibri"/>
        <family val="2"/>
        <charset val="238"/>
        <scheme val="minor"/>
      </rPr>
      <t>(bal = 100 ks)</t>
    </r>
  </si>
  <si>
    <t>ARK-219185</t>
  </si>
  <si>
    <r>
      <t xml:space="preserve">Skrutka M8x25 6-hran "GZ" </t>
    </r>
    <r>
      <rPr>
        <sz val="10"/>
        <rFont val="Calibri"/>
        <family val="2"/>
        <charset val="238"/>
        <scheme val="minor"/>
      </rPr>
      <t>(bal = 100 ks)</t>
    </r>
  </si>
  <si>
    <t>ARK-219186</t>
  </si>
  <si>
    <r>
      <t xml:space="preserve">Skrutka M8x30 6-hran "GZ" </t>
    </r>
    <r>
      <rPr>
        <sz val="10"/>
        <rFont val="Calibri"/>
        <family val="2"/>
        <charset val="238"/>
        <scheme val="minor"/>
      </rPr>
      <t>(bal = 100 ks)</t>
    </r>
  </si>
  <si>
    <t>ARK-219187</t>
  </si>
  <si>
    <r>
      <t xml:space="preserve">Skrutka M8x40 6-hran "GZ" </t>
    </r>
    <r>
      <rPr>
        <sz val="10"/>
        <rFont val="Calibri"/>
        <family val="2"/>
        <charset val="238"/>
        <scheme val="minor"/>
      </rPr>
      <t>(bal = 100 ks)</t>
    </r>
  </si>
  <si>
    <t>ARK-219188</t>
  </si>
  <si>
    <r>
      <t xml:space="preserve">Skrutka M8x50 6-hran "GZ" </t>
    </r>
    <r>
      <rPr>
        <sz val="10"/>
        <rFont val="Calibri"/>
        <family val="2"/>
        <charset val="238"/>
        <scheme val="minor"/>
      </rPr>
      <t>(bal = 100 ks)</t>
    </r>
  </si>
  <si>
    <t>ARK-219198</t>
  </si>
  <si>
    <r>
      <t xml:space="preserve">Skrutka M8x100 6-hran "GZ" </t>
    </r>
    <r>
      <rPr>
        <sz val="10"/>
        <rFont val="Calibri"/>
        <family val="2"/>
        <charset val="238"/>
        <scheme val="minor"/>
      </rPr>
      <t>(pre držiak DZM 5)</t>
    </r>
  </si>
  <si>
    <t>ARK-219202</t>
  </si>
  <si>
    <r>
      <t xml:space="preserve">Skrutka M8x120 6-hran "GZ" </t>
    </r>
    <r>
      <rPr>
        <sz val="10"/>
        <rFont val="Calibri"/>
        <family val="2"/>
        <charset val="238"/>
        <scheme val="minor"/>
      </rPr>
      <t>(pre držiak DZM 5)</t>
    </r>
  </si>
  <si>
    <t>ARK-219206</t>
  </si>
  <si>
    <r>
      <t xml:space="preserve">Skrutka M8x140 6-hran "GZ" </t>
    </r>
    <r>
      <rPr>
        <sz val="10"/>
        <rFont val="Calibri"/>
        <family val="2"/>
        <charset val="238"/>
        <scheme val="minor"/>
      </rPr>
      <t>(pre držiak DZM 5)</t>
    </r>
  </si>
  <si>
    <t>ARK-219217</t>
  </si>
  <si>
    <t>ARK-219218</t>
  </si>
  <si>
    <t>ARK-219311</t>
  </si>
  <si>
    <r>
      <t xml:space="preserve">Podložka M6,4 veľkoplošná "GZ" </t>
    </r>
    <r>
      <rPr>
        <sz val="10"/>
        <rFont val="Calibri"/>
        <family val="2"/>
        <charset val="238"/>
        <scheme val="minor"/>
      </rPr>
      <t>(bal = 100 ks)</t>
    </r>
  </si>
  <si>
    <t>ARK-219320</t>
  </si>
  <si>
    <r>
      <t xml:space="preserve">Podložka M8,4 "GZ" </t>
    </r>
    <r>
      <rPr>
        <sz val="10"/>
        <rFont val="Calibri"/>
        <family val="2"/>
        <charset val="238"/>
        <scheme val="minor"/>
      </rPr>
      <t>(bal = 100 ks)</t>
    </r>
  </si>
  <si>
    <t>ARK-219321</t>
  </si>
  <si>
    <r>
      <t xml:space="preserve">Podložka M8,4 veľkoplošná "GZ" </t>
    </r>
    <r>
      <rPr>
        <sz val="10"/>
        <rFont val="Calibri"/>
        <family val="2"/>
        <charset val="238"/>
        <scheme val="minor"/>
      </rPr>
      <t>(bal = 100 ks)</t>
    </r>
  </si>
  <si>
    <t>ARK-219330</t>
  </si>
  <si>
    <r>
      <t xml:space="preserve">Podložka M10,4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</si>
  <si>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</si>
  <si>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veľkoplošná "GZ" </t>
    </r>
    <r>
      <rPr>
        <sz val="10"/>
        <rFont val="Calibri"/>
        <family val="2"/>
        <charset val="238"/>
      </rPr>
      <t>(bal = 100 ks)</t>
    </r>
  </si>
  <si>
    <t>ARK-219411</t>
  </si>
  <si>
    <r>
      <t xml:space="preserve">Matica M6 límcová (podložková) "GZ" </t>
    </r>
    <r>
      <rPr>
        <sz val="10"/>
        <rFont val="Calibri"/>
        <family val="2"/>
        <charset val="238"/>
        <scheme val="minor"/>
      </rPr>
      <t>(bal = 100 ks)</t>
    </r>
  </si>
  <si>
    <t>ARK-219420</t>
  </si>
  <si>
    <r>
      <t xml:space="preserve">Matica M8 "GZ" </t>
    </r>
    <r>
      <rPr>
        <sz val="10"/>
        <rFont val="Calibri"/>
        <family val="2"/>
        <charset val="238"/>
        <scheme val="minor"/>
      </rPr>
      <t>(bal = 100 ks)</t>
    </r>
  </si>
  <si>
    <t>ARK-219421</t>
  </si>
  <si>
    <r>
      <t xml:space="preserve">Matica M8 límcová (podložková) "GZ"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</si>
  <si>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t>ARK-219430</t>
  </si>
  <si>
    <r>
      <t xml:space="preserve">Matica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</si>
  <si>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</si>
  <si>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Matica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</si>
  <si>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ARK-219510</t>
  </si>
  <si>
    <r>
      <t xml:space="preserve">Skrutka - vrut M6x60 s 6-hranou hlavou "GZ" </t>
    </r>
    <r>
      <rPr>
        <sz val="10"/>
        <rFont val="Calibri"/>
        <family val="2"/>
        <charset val="238"/>
        <scheme val="minor"/>
      </rPr>
      <t>(bal = 100 ks)</t>
    </r>
  </si>
  <si>
    <t>ARK-219511</t>
  </si>
  <si>
    <r>
      <t xml:space="preserve">Skrutka - vrut M6x70 s 6-hranou hlavou "GZ" - do plech. HM </t>
    </r>
    <r>
      <rPr>
        <sz val="10"/>
        <rFont val="Calibri"/>
        <family val="2"/>
        <charset val="238"/>
        <scheme val="minor"/>
      </rPr>
      <t>(bal = 100 ks)</t>
    </r>
  </si>
  <si>
    <t>ARK-219512</t>
  </si>
  <si>
    <r>
      <t xml:space="preserve">Skrutka - vrut M6x80 s 6-hranou hlavou "GZ" </t>
    </r>
    <r>
      <rPr>
        <sz val="10"/>
        <rFont val="Calibri"/>
        <family val="2"/>
        <charset val="238"/>
        <scheme val="minor"/>
      </rPr>
      <t>(bal = 100 ks)</t>
    </r>
  </si>
  <si>
    <t>ARK-219521</t>
  </si>
  <si>
    <r>
      <t xml:space="preserve">Skrutka - vrut M8x70 s 6-hranou hlavou "GZ" - </t>
    </r>
    <r>
      <rPr>
        <sz val="10"/>
        <rFont val="Calibri"/>
        <family val="2"/>
        <charset val="238"/>
        <scheme val="minor"/>
      </rPr>
      <t>do plech. HM (bal = 100 ks)</t>
    </r>
  </si>
  <si>
    <t>ARK-219523</t>
  </si>
  <si>
    <r>
      <t xml:space="preserve">Skrutka - vrut M8x90 s 6-hranou hlavou "GZ" </t>
    </r>
    <r>
      <rPr>
        <sz val="10"/>
        <rFont val="Calibri"/>
        <family val="2"/>
        <charset val="238"/>
        <scheme val="minor"/>
      </rPr>
      <t>(bal = 100 ks)</t>
    </r>
  </si>
  <si>
    <t>ARK-219601</t>
  </si>
  <si>
    <r>
      <t xml:space="preserve">Chemická kotva - </t>
    </r>
    <r>
      <rPr>
        <sz val="10"/>
        <rFont val="Calibri"/>
        <family val="2"/>
        <charset val="238"/>
        <scheme val="minor"/>
      </rPr>
      <t>letná / 300 ml</t>
    </r>
  </si>
  <si>
    <t>ARK-219602</t>
  </si>
  <si>
    <r>
      <t xml:space="preserve">Chemická kotva - </t>
    </r>
    <r>
      <rPr>
        <sz val="10"/>
        <rFont val="Calibri"/>
        <family val="2"/>
        <charset val="238"/>
        <scheme val="minor"/>
      </rPr>
      <t>zimná / 300 ml</t>
    </r>
  </si>
  <si>
    <t>ARK-219603</t>
  </si>
  <si>
    <r>
      <t xml:space="preserve">Sitko kovové 12x1000 mm </t>
    </r>
    <r>
      <rPr>
        <sz val="10"/>
        <rFont val="Calibri"/>
        <family val="2"/>
        <charset val="238"/>
        <scheme val="minor"/>
      </rPr>
      <t>pre chemickú kotvu M6/M8</t>
    </r>
  </si>
  <si>
    <t>ARK-219611</t>
  </si>
  <si>
    <t>Skrutka HUS3-H 6x40/5 "GZ"</t>
  </si>
  <si>
    <t>ARK-219612</t>
  </si>
  <si>
    <t>ARK-219614</t>
  </si>
  <si>
    <t>Skrutka HUS3-I 6x55 M8/M10 "GZ"</t>
  </si>
  <si>
    <t>ARK-219617</t>
  </si>
  <si>
    <t>Skrutka HUS3-A 6x55 M8/M16 "GZ"</t>
  </si>
  <si>
    <t>ARK-219622</t>
  </si>
  <si>
    <t>Rámová hmoždinka HRD-C 8x120 "GZ"</t>
  </si>
  <si>
    <t>ARK-219625</t>
  </si>
  <si>
    <t>Rámová hmoždinka HRD-H 10x120 "GZ"</t>
  </si>
  <si>
    <t>ARK-219666</t>
  </si>
  <si>
    <t>Kotva s vnútorným závitom HKD M8x30 "GZ"</t>
  </si>
  <si>
    <t>ARK-219669</t>
  </si>
  <si>
    <r>
      <t xml:space="preserve">Kotva s vnútorným závitom </t>
    </r>
    <r>
      <rPr>
        <sz val="11"/>
        <rFont val="Calibri"/>
        <family val="2"/>
        <charset val="238"/>
      </rPr>
      <t>HKD M10x40 "GZ"</t>
    </r>
  </si>
  <si>
    <t>ARK-219675</t>
  </si>
  <si>
    <t>Prievlačná kotva HST3 M8x75-/10 "GZ"</t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</si>
  <si>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</si>
  <si>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</si>
  <si>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ARK-219682</t>
  </si>
  <si>
    <t>Závitový klinec S-BT-MF M8/7 AN6 "GZ"</t>
  </si>
  <si>
    <t>ARK-219803</t>
  </si>
  <si>
    <t>Odľahčenie v ťahu OTZ-FI 300</t>
  </si>
  <si>
    <t>ARK-219805</t>
  </si>
  <si>
    <t>Odľahčenie v ťahu OTZ-FI 500</t>
  </si>
  <si>
    <t>ARK-219910</t>
  </si>
  <si>
    <r>
      <t xml:space="preserve">Lanko pr. 3mm závesné FeZn </t>
    </r>
    <r>
      <rPr>
        <sz val="10"/>
        <rFont val="Calibri"/>
        <family val="2"/>
        <charset val="238"/>
        <scheme val="minor"/>
      </rPr>
      <t>(1 ks = 50 m)</t>
    </r>
  </si>
  <si>
    <t>ARK-219920</t>
  </si>
  <si>
    <t>Svorka lanová pr. 3 mm</t>
  </si>
  <si>
    <t>ARK-239581</t>
  </si>
  <si>
    <r>
      <t xml:space="preserve">Pásik kovový so zámkom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</si>
  <si>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</si>
  <si>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Pásik kovový so zámkom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</si>
  <si>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</si>
  <si>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Pásik kovový so zámkom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</si>
  <si>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ARK-219952</t>
  </si>
  <si>
    <r>
      <t xml:space="preserve">Nožnice MERKUR - </t>
    </r>
    <r>
      <rPr>
        <sz val="10"/>
        <rFont val="Calibri"/>
        <family val="2"/>
        <charset val="238"/>
        <scheme val="minor"/>
      </rPr>
      <t>speciálny bočný brit</t>
    </r>
  </si>
  <si>
    <t>ARK-219955</t>
  </si>
  <si>
    <r>
      <t xml:space="preserve">Trapézové kliešte - </t>
    </r>
    <r>
      <rPr>
        <sz val="10"/>
        <rFont val="Calibri"/>
        <family val="2"/>
        <charset val="238"/>
        <scheme val="minor"/>
      </rPr>
      <t>veľké</t>
    </r>
  </si>
  <si>
    <t>ARK-219957</t>
  </si>
  <si>
    <t>Kliešte sťahovacie pre pásky PKZ-FI</t>
  </si>
  <si>
    <t>ARK-219958</t>
  </si>
  <si>
    <t>Stríhač závitových tyčí M8+M10</t>
  </si>
  <si>
    <t>ARK-219959</t>
  </si>
  <si>
    <r>
      <t xml:space="preserve">Kliešte HMZ 1 pre kovové hmoždinky "HM" </t>
    </r>
    <r>
      <rPr>
        <sz val="10"/>
        <rFont val="Calibri"/>
        <family val="2"/>
        <charset val="238"/>
        <scheme val="minor"/>
      </rPr>
      <t>do dutých priestorov</t>
    </r>
  </si>
  <si>
    <t>ARK-219960</t>
  </si>
  <si>
    <r>
      <t xml:space="preserve">Usadzovací nástroj UKH - </t>
    </r>
    <r>
      <rPr>
        <sz val="10"/>
        <rFont val="Calibri"/>
        <family val="2"/>
        <charset val="238"/>
        <scheme val="minor"/>
      </rPr>
      <t>kov. hmoždiniek M8 do betonu</t>
    </r>
  </si>
  <si>
    <t>ARK-219971</t>
  </si>
  <si>
    <r>
      <t xml:space="preserve">Ochranná krytka OK 1 - </t>
    </r>
    <r>
      <rPr>
        <sz val="10"/>
        <rFont val="Calibri"/>
        <family val="2"/>
        <charset val="238"/>
        <scheme val="minor"/>
      </rPr>
      <t>pre drôty 3,5 - 4,0 mm</t>
    </r>
  </si>
  <si>
    <t>ARK-219972</t>
  </si>
  <si>
    <r>
      <t xml:space="preserve">Ochranná krytka OK 2 - </t>
    </r>
    <r>
      <rPr>
        <sz val="10"/>
        <rFont val="Calibri"/>
        <family val="2"/>
        <charset val="238"/>
        <scheme val="minor"/>
      </rPr>
      <t>pre stojky STPM</t>
    </r>
  </si>
  <si>
    <t>ARK-219973</t>
  </si>
  <si>
    <r>
      <t xml:space="preserve">Ochranná krytka OK 3 - </t>
    </r>
    <r>
      <rPr>
        <sz val="10"/>
        <rFont val="Calibri"/>
        <family val="2"/>
        <charset val="238"/>
        <scheme val="minor"/>
      </rPr>
      <t>pre stojky STNM</t>
    </r>
  </si>
  <si>
    <t>ARK-219974</t>
  </si>
  <si>
    <r>
      <t xml:space="preserve">Ochranná krytka OK 4 - </t>
    </r>
    <r>
      <rPr>
        <sz val="10"/>
        <rFont val="Calibri"/>
        <family val="2"/>
        <charset val="238"/>
        <scheme val="minor"/>
      </rPr>
      <t>pre podpery PZM/PZMP a nosníky NPZM</t>
    </r>
  </si>
  <si>
    <t>ARK-219975</t>
  </si>
  <si>
    <t>Káblový oddelovač KOM 50</t>
  </si>
  <si>
    <t>ARK-219976</t>
  </si>
  <si>
    <t>Káblový oddelovač KOM 100</t>
  </si>
  <si>
    <t>ARK-219981</t>
  </si>
  <si>
    <r>
      <t xml:space="preserve">Sprej zinkový - </t>
    </r>
    <r>
      <rPr>
        <sz val="10"/>
        <rFont val="Calibri"/>
        <family val="2"/>
        <charset val="238"/>
        <scheme val="minor"/>
      </rPr>
      <t>zinok 98% 400 ml</t>
    </r>
  </si>
  <si>
    <t>ARK-221110</t>
  </si>
  <si>
    <r>
      <t xml:space="preserve">Žľab MERKUR 2     50/50 "ŽZ" - </t>
    </r>
    <r>
      <rPr>
        <sz val="10"/>
        <rFont val="Calibri"/>
        <family val="2"/>
        <charset val="238"/>
        <scheme val="minor"/>
      </rPr>
      <t>vzdialenosť podpier 2,0 m</t>
    </r>
  </si>
  <si>
    <t>ARK-221120</t>
  </si>
  <si>
    <r>
      <t xml:space="preserve">Žľab MERKUR 2     100/50 "ŽZ" - </t>
    </r>
    <r>
      <rPr>
        <sz val="10"/>
        <rFont val="Calibri"/>
        <family val="2"/>
        <charset val="238"/>
        <scheme val="minor"/>
      </rPr>
      <t>vzdialenosť podpier 2,0 m</t>
    </r>
  </si>
  <si>
    <t>ARK-221130</t>
  </si>
  <si>
    <r>
      <t xml:space="preserve">Žľab MERKUR 2     150/50 "ŽZ" - </t>
    </r>
    <r>
      <rPr>
        <sz val="10"/>
        <rFont val="Calibri"/>
        <family val="2"/>
        <charset val="238"/>
        <scheme val="minor"/>
      </rPr>
      <t>vzdialenosť podpier 2,0 m</t>
    </r>
  </si>
  <si>
    <t>ARK-221140</t>
  </si>
  <si>
    <r>
      <t xml:space="preserve">Žľab MERKUR 2     200/50 "ŽZ" - </t>
    </r>
    <r>
      <rPr>
        <sz val="10"/>
        <rFont val="Calibri"/>
        <family val="2"/>
        <charset val="238"/>
        <scheme val="minor"/>
      </rPr>
      <t>vzdialenosť podpier 2,0 m</t>
    </r>
  </si>
  <si>
    <t>ARK-221150</t>
  </si>
  <si>
    <r>
      <t xml:space="preserve">Žľab MERKUR 2     250/50 "ŽZ" - </t>
    </r>
    <r>
      <rPr>
        <sz val="10"/>
        <rFont val="Calibri"/>
        <family val="2"/>
        <charset val="238"/>
        <scheme val="minor"/>
      </rPr>
      <t>vzdialenosť podpier 2,0 m</t>
    </r>
  </si>
  <si>
    <t>ARK-221160</t>
  </si>
  <si>
    <r>
      <t xml:space="preserve">Žľab MERKUR 2     300/50 "ŽZ" - </t>
    </r>
    <r>
      <rPr>
        <sz val="10"/>
        <rFont val="Calibri"/>
        <family val="2"/>
        <charset val="238"/>
        <scheme val="minor"/>
      </rPr>
      <t>vzdialenosť podpier 1,5 m</t>
    </r>
  </si>
  <si>
    <t>ARK-221170</t>
  </si>
  <si>
    <r>
      <t xml:space="preserve">Žľab MERKUR 2     400/50 "ŽZ" - </t>
    </r>
    <r>
      <rPr>
        <sz val="10"/>
        <rFont val="Calibri"/>
        <family val="2"/>
        <charset val="238"/>
        <scheme val="minor"/>
      </rPr>
      <t>vzdialenosť podpier 1,5 m</t>
    </r>
  </si>
  <si>
    <t>ARK-221180</t>
  </si>
  <si>
    <r>
      <t xml:space="preserve">Žľab MERKUR 2     500/50 "ŽZ" - </t>
    </r>
    <r>
      <rPr>
        <sz val="10"/>
        <rFont val="Calibri"/>
        <family val="2"/>
        <charset val="238"/>
        <scheme val="minor"/>
      </rPr>
      <t>vzdialenosť podpier 1,5 m</t>
    </r>
  </si>
  <si>
    <t>ARK-221210</t>
  </si>
  <si>
    <r>
      <t xml:space="preserve">Žľab MERKUR 2     100/100 "ŽZ" - </t>
    </r>
    <r>
      <rPr>
        <sz val="10"/>
        <rFont val="Calibri"/>
        <family val="2"/>
        <charset val="238"/>
        <scheme val="minor"/>
      </rPr>
      <t>vzdialenosť podpier 2,0 m</t>
    </r>
  </si>
  <si>
    <t>ARK-221220</t>
  </si>
  <si>
    <r>
      <t xml:space="preserve">Žľab MERKUR 2     150/100 "ŽZ" - </t>
    </r>
    <r>
      <rPr>
        <sz val="10"/>
        <rFont val="Calibri"/>
        <family val="2"/>
        <charset val="238"/>
        <scheme val="minor"/>
      </rPr>
      <t>vzdialenosť podpier 2,0 m</t>
    </r>
  </si>
  <si>
    <t>ARK-221230</t>
  </si>
  <si>
    <r>
      <t xml:space="preserve">Žľab MERKUR 2     200/100 "ŽZ" - </t>
    </r>
    <r>
      <rPr>
        <sz val="10"/>
        <rFont val="Calibri"/>
        <family val="2"/>
        <charset val="238"/>
        <scheme val="minor"/>
      </rPr>
      <t>vzdialenosť podpier 2,0 m</t>
    </r>
  </si>
  <si>
    <t>ARK-221240</t>
  </si>
  <si>
    <r>
      <t xml:space="preserve">Žľab MERKUR 2     250/100 "ŽZ" - </t>
    </r>
    <r>
      <rPr>
        <sz val="10"/>
        <rFont val="Calibri"/>
        <family val="2"/>
        <charset val="238"/>
        <scheme val="minor"/>
      </rPr>
      <t>vzdialenosť podpier 1,5 m</t>
    </r>
  </si>
  <si>
    <t>ARK-221250</t>
  </si>
  <si>
    <r>
      <t xml:space="preserve">Žľab MERKUR 2     300/100 "ŽZ" - </t>
    </r>
    <r>
      <rPr>
        <sz val="10"/>
        <rFont val="Calibri"/>
        <family val="2"/>
        <charset val="238"/>
        <scheme val="minor"/>
      </rPr>
      <t>vzdialenosť podpier 1,5 m</t>
    </r>
  </si>
  <si>
    <t>ARK-221260</t>
  </si>
  <si>
    <r>
      <t xml:space="preserve">Žľab MERKUR 2     400/100 "ŽZ" - </t>
    </r>
    <r>
      <rPr>
        <sz val="10"/>
        <rFont val="Calibri"/>
        <family val="2"/>
        <charset val="238"/>
        <scheme val="minor"/>
      </rPr>
      <t>vzdialenosť podpier 1,5 m</t>
    </r>
  </si>
  <si>
    <t>ARK-221270</t>
  </si>
  <si>
    <r>
      <t xml:space="preserve">Žľab MERKUR 2     500/100 "ŽZ" - </t>
    </r>
    <r>
      <rPr>
        <sz val="10"/>
        <rFont val="Calibri"/>
        <family val="2"/>
        <charset val="238"/>
        <scheme val="minor"/>
      </rPr>
      <t>vzdialenosť podpier 1,5 m</t>
    </r>
  </si>
  <si>
    <t>ARK-221310</t>
  </si>
  <si>
    <r>
      <t xml:space="preserve">Žľab MERKUR 2     50/100-G "ŽZ" - </t>
    </r>
    <r>
      <rPr>
        <sz val="10"/>
        <rFont val="Calibri"/>
        <family val="2"/>
        <charset val="238"/>
        <scheme val="minor"/>
      </rPr>
      <t>vzdialenosť podpier 2,0 m</t>
    </r>
  </si>
  <si>
    <t>ARK-221320</t>
  </si>
  <si>
    <r>
      <t xml:space="preserve">Žľab MERKUR 2     100/100-G "ŽZ" - </t>
    </r>
    <r>
      <rPr>
        <sz val="10"/>
        <rFont val="Calibri"/>
        <family val="2"/>
        <charset val="238"/>
        <scheme val="minor"/>
      </rPr>
      <t>vzdialenosť podpier 2,0 m</t>
    </r>
  </si>
  <si>
    <t>ARK-222505</t>
  </si>
  <si>
    <t>Veko VZM   50 "MZ" 0,8 mm</t>
  </si>
  <si>
    <t>ARK-222510</t>
  </si>
  <si>
    <t>Veko VZM   100 "MZ" 0,8 mm</t>
  </si>
  <si>
    <t>ARK-222515</t>
  </si>
  <si>
    <t>Veko VZM   150 "MZ" 0,8 mm</t>
  </si>
  <si>
    <t>ARK-222520</t>
  </si>
  <si>
    <t>Veko VZM   200 "MZ" 0,8 mm</t>
  </si>
  <si>
    <t>ARK-222525</t>
  </si>
  <si>
    <t>Veko VZM   250 "MZ" 0,8 mm</t>
  </si>
  <si>
    <t>ARK-222530</t>
  </si>
  <si>
    <t>Veko VZM   300 "MZ" 0,8 mm</t>
  </si>
  <si>
    <t>ARK-222540</t>
  </si>
  <si>
    <t>Veko VZM   400 "MZ" 0,8 mm</t>
  </si>
  <si>
    <t>ARK-222550</t>
  </si>
  <si>
    <t>Veko VZM   500 "MZ" 0,8 mm</t>
  </si>
  <si>
    <t>ARK-222204</t>
  </si>
  <si>
    <t>Veko VZM   50 "ŽZ" 1,0 mm</t>
  </si>
  <si>
    <t>ARK-222209</t>
  </si>
  <si>
    <t>Veko VZM   100 "ŽZ" 1,0 mm</t>
  </si>
  <si>
    <t>ARK-222214</t>
  </si>
  <si>
    <t>Veko VZM   150 "ŽZ" 1,0 mm</t>
  </si>
  <si>
    <t>ARK-222219</t>
  </si>
  <si>
    <t>Veko VZM   200 "ŽZ" 1,0 mm</t>
  </si>
  <si>
    <t>ARK-222224</t>
  </si>
  <si>
    <t>Veko VZM   250 "ŽZ" 1,2 mm</t>
  </si>
  <si>
    <t>ARK-222229</t>
  </si>
  <si>
    <t>Veko VZM   300 "ŽZ" 1,2 mm</t>
  </si>
  <si>
    <t>ARK-222239</t>
  </si>
  <si>
    <t>Veko VZM   400 "ŽZ" 1,2 mm</t>
  </si>
  <si>
    <t>ARK-222249</t>
  </si>
  <si>
    <t>Veko VZM   500 "ŽZ" 1,2 mm</t>
  </si>
  <si>
    <t>ARK-222605</t>
  </si>
  <si>
    <t>Prepážka KPZM 50 "MZ" 0,8 mm</t>
  </si>
  <si>
    <t>ARK-222610</t>
  </si>
  <si>
    <t>Prepážka KPZM 100 "MZ" 0,8 mm</t>
  </si>
  <si>
    <t>ARK-222305</t>
  </si>
  <si>
    <t>Prepážka KPZM 50 "ŽZ" 1,0 mm</t>
  </si>
  <si>
    <t>ARK-222310</t>
  </si>
  <si>
    <t>Prepážka KPZM 100 "ŽZ" 1,0 mm</t>
  </si>
  <si>
    <t>ARK-222410</t>
  </si>
  <si>
    <t>Káblový zvod  KSM "ŽZ"</t>
  </si>
  <si>
    <t>ARK-223010</t>
  </si>
  <si>
    <r>
      <t xml:space="preserve">Spojka SZM 1 "ŽZ" - </t>
    </r>
    <r>
      <rPr>
        <sz val="10"/>
        <color theme="1"/>
        <rFont val="Calibri"/>
        <family val="2"/>
        <charset val="238"/>
        <scheme val="minor"/>
      </rPr>
      <t>pre spojenie "žľab-žľab"</t>
    </r>
  </si>
  <si>
    <t>ARK-223012</t>
  </si>
  <si>
    <r>
      <t>Spojka SZM 1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color theme="1"/>
        <rFont val="Calibri"/>
        <family val="2"/>
        <charset val="238"/>
        <scheme val="minor"/>
      </rPr>
      <t xml:space="preserve"> - pre spojení "žľab-žľab"</t>
    </r>
  </si>
  <si>
    <t>ARK-223013</t>
  </si>
  <si>
    <r>
      <t>Spojka SZM 1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color theme="1"/>
        <rFont val="Calibri"/>
        <family val="2"/>
        <charset val="238"/>
        <scheme val="minor"/>
      </rPr>
      <t xml:space="preserve"> - pre spojení "žľab-žľab"</t>
    </r>
  </si>
  <si>
    <t>ARK-223040</t>
  </si>
  <si>
    <r>
      <t xml:space="preserve">Spojka SZM 4 "ŽZ" - </t>
    </r>
    <r>
      <rPr>
        <sz val="10"/>
        <color theme="1"/>
        <rFont val="Calibri"/>
        <family val="2"/>
        <charset val="238"/>
        <scheme val="minor"/>
      </rPr>
      <t>pre vytváranie kolena a "T"-kusov</t>
    </r>
  </si>
  <si>
    <t>ARK-223042</t>
  </si>
  <si>
    <r>
      <t>Spojka SZM 4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color theme="1"/>
        <rFont val="Calibri"/>
        <family val="2"/>
        <charset val="238"/>
        <scheme val="minor"/>
      </rPr>
      <t xml:space="preserve"> - pre vytváranie kolena a "T"-kusov</t>
    </r>
  </si>
  <si>
    <t>ARK-223043</t>
  </si>
  <si>
    <r>
      <t>Spojka SZM 4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color theme="1"/>
        <rFont val="Calibri"/>
        <family val="2"/>
        <charset val="238"/>
        <scheme val="minor"/>
      </rPr>
      <t xml:space="preserve"> - pre vytváranie kolena a "T"-kusov</t>
    </r>
  </si>
  <si>
    <t>ARK-223050</t>
  </si>
  <si>
    <r>
      <t xml:space="preserve">Tvarovacia sada  TSM 50-100 "ŽZ" - </t>
    </r>
    <r>
      <rPr>
        <sz val="10"/>
        <rFont val="Calibri"/>
        <family val="2"/>
        <charset val="238"/>
        <scheme val="minor"/>
      </rPr>
      <t>pre vytváranie kolen</t>
    </r>
  </si>
  <si>
    <t>ARK-223052</t>
  </si>
  <si>
    <r>
      <t>Tvarovacia sada 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pre vytváranie kolen</t>
    </r>
  </si>
  <si>
    <t>ARK-223053</t>
  </si>
  <si>
    <r>
      <t>Tvarovacia sada 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pre vytváranie kolen</t>
    </r>
  </si>
  <si>
    <t>ARK-223067</t>
  </si>
  <si>
    <r>
      <t>Spojka kĺbová horizontálna SKHM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</si>
  <si>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ARK-223070</t>
  </si>
  <si>
    <r>
      <t xml:space="preserve">Spojka SUM 1 "ŽZ" - </t>
    </r>
    <r>
      <rPr>
        <sz val="10"/>
        <rFont val="Calibri"/>
        <family val="2"/>
        <charset val="238"/>
        <scheme val="minor"/>
      </rPr>
      <t>uzemňovacia</t>
    </r>
  </si>
  <si>
    <t>ARK-223072</t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</si>
  <si>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uzemňovacia</t>
    </r>
  </si>
  <si>
    <t>ARK-223073</t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</si>
  <si>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uzemňovacia</t>
    </r>
  </si>
  <si>
    <t>ARK-223080</t>
  </si>
  <si>
    <r>
      <t xml:space="preserve">Spojovacia sada SPM 1 </t>
    </r>
    <r>
      <rPr>
        <sz val="11"/>
        <color rgb="FF99330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pre prepážky - sada M6x16+M6 (bal = 100 ks)</t>
    </r>
  </si>
  <si>
    <t>ARK-223085</t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</si>
  <si>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pre veká</t>
    </r>
  </si>
  <si>
    <t>ARK-223088</t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</si>
  <si>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pre veká</t>
    </r>
  </si>
  <si>
    <t>ARK-224010</t>
  </si>
  <si>
    <t>Držiak DZM 1 "ŽZ"</t>
  </si>
  <si>
    <t>ARK-224015</t>
  </si>
  <si>
    <t>Držiak DZMU 1 "ŽZ"</t>
  </si>
  <si>
    <t>ARK-224030</t>
  </si>
  <si>
    <t>Držiak DZM 3/100 "ŽZ"</t>
  </si>
  <si>
    <t>ARK-224035</t>
  </si>
  <si>
    <t>Držiak DZM 3/150 "ŽZ"</t>
  </si>
  <si>
    <t>ARK-224040</t>
  </si>
  <si>
    <t>Držiak DZM 4 "ŽZ"</t>
  </si>
  <si>
    <t>ARK-224050</t>
  </si>
  <si>
    <t>Držiak DZM 5 "ŽZ"</t>
  </si>
  <si>
    <t>ARK-224060</t>
  </si>
  <si>
    <t>Držiak DZM 6 "ŽZ"</t>
  </si>
  <si>
    <t>ARK-224070</t>
  </si>
  <si>
    <t>Držiak DZM 7 "ŽZ"</t>
  </si>
  <si>
    <t>ARK-224080</t>
  </si>
  <si>
    <t>Držiak DZM 8 "ŽZ"</t>
  </si>
  <si>
    <t>ARK-224100</t>
  </si>
  <si>
    <t>Držiak DZM 10 "ŽZ"</t>
  </si>
  <si>
    <t>ARK-224112</t>
  </si>
  <si>
    <r>
      <t>Držiak DZM 11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</si>
  <si>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ARK-224120</t>
  </si>
  <si>
    <t>Držiak DZM 12 "ŽZ"</t>
  </si>
  <si>
    <t>ARK-224130</t>
  </si>
  <si>
    <t>Držiak DZM 13 "ŽZ"</t>
  </si>
  <si>
    <t>ARK-224140</t>
  </si>
  <si>
    <t>Držiak DZM 14 "ŽZ"</t>
  </si>
  <si>
    <t>ARK-224150</t>
  </si>
  <si>
    <t>Držiak DZM 15 "ŽZ"</t>
  </si>
  <si>
    <t>ARK-224160</t>
  </si>
  <si>
    <t>Držiak DZM 16 "ŽZ"</t>
  </si>
  <si>
    <t>ARK-224300</t>
  </si>
  <si>
    <t>Držiak DZM STP "ŽZ"</t>
  </si>
  <si>
    <t>ARK-225005</t>
  </si>
  <si>
    <r>
      <t xml:space="preserve">Nosník NZM 50 "ŽZ" - </t>
    </r>
    <r>
      <rPr>
        <sz val="10"/>
        <rFont val="Calibri"/>
        <family val="2"/>
        <charset val="238"/>
        <scheme val="minor"/>
      </rPr>
      <t>pre žľab 50/50</t>
    </r>
  </si>
  <si>
    <t>ARK-225010</t>
  </si>
  <si>
    <r>
      <t xml:space="preserve">Nosník NZM 100 "ŽZ" - </t>
    </r>
    <r>
      <rPr>
        <sz val="10"/>
        <rFont val="Calibri"/>
        <family val="2"/>
        <charset val="238"/>
        <scheme val="minor"/>
      </rPr>
      <t>pre žľab 50/50; 100/50; 100/100</t>
    </r>
  </si>
  <si>
    <t>ARK-225015</t>
  </si>
  <si>
    <r>
      <t xml:space="preserve">Nosník NZM 150 "ŽZ" - </t>
    </r>
    <r>
      <rPr>
        <sz val="10"/>
        <rFont val="Calibri"/>
        <family val="2"/>
        <charset val="238"/>
        <scheme val="minor"/>
      </rPr>
      <t>pre žľab 150/50; 150/100</t>
    </r>
  </si>
  <si>
    <t>ARK-225020</t>
  </si>
  <si>
    <r>
      <t xml:space="preserve">Nosník NZM 200 "ŽZ" - </t>
    </r>
    <r>
      <rPr>
        <sz val="10"/>
        <rFont val="Calibri"/>
        <family val="2"/>
        <charset val="238"/>
        <scheme val="minor"/>
      </rPr>
      <t>pre žľab 200/50; 200/100</t>
    </r>
  </si>
  <si>
    <t>ARK-225025</t>
  </si>
  <si>
    <r>
      <t xml:space="preserve">Nosník NZM 250 "ŽZ" - </t>
    </r>
    <r>
      <rPr>
        <sz val="10"/>
        <rFont val="Calibri"/>
        <family val="2"/>
        <charset val="238"/>
        <scheme val="minor"/>
      </rPr>
      <t>pre žľab 250/50; 250/100</t>
    </r>
  </si>
  <si>
    <t>ARK-225030</t>
  </si>
  <si>
    <r>
      <t xml:space="preserve">Nosník NZM 300 "ŽZ" - </t>
    </r>
    <r>
      <rPr>
        <sz val="10"/>
        <rFont val="Calibri"/>
        <family val="2"/>
        <charset val="238"/>
        <scheme val="minor"/>
      </rPr>
      <t>pre žľab 300/50; 300/100</t>
    </r>
  </si>
  <si>
    <t>ARK-225040</t>
  </si>
  <si>
    <r>
      <t xml:space="preserve">Nosník NZM 400 "ŽZ" - </t>
    </r>
    <r>
      <rPr>
        <sz val="10"/>
        <rFont val="Calibri"/>
        <family val="2"/>
        <charset val="238"/>
        <scheme val="minor"/>
      </rPr>
      <t>pre žľab 400/50; 400/100</t>
    </r>
  </si>
  <si>
    <t>ARK-225050</t>
  </si>
  <si>
    <r>
      <t xml:space="preserve">Nosník NZM 500 "ŽZ" - </t>
    </r>
    <r>
      <rPr>
        <sz val="10"/>
        <rFont val="Calibri"/>
        <family val="2"/>
        <charset val="238"/>
        <scheme val="minor"/>
      </rPr>
      <t>pre žľab 500/50; 500/100</t>
    </r>
  </si>
  <si>
    <t>ARK-225105</t>
  </si>
  <si>
    <r>
      <t xml:space="preserve">Nosník NPZM 50 "ŽZ" - </t>
    </r>
    <r>
      <rPr>
        <sz val="10"/>
        <rFont val="Calibri"/>
        <family val="2"/>
        <charset val="238"/>
        <scheme val="minor"/>
      </rPr>
      <t>pre žľab 50/50</t>
    </r>
  </si>
  <si>
    <t>ARK-225110</t>
  </si>
  <si>
    <r>
      <t xml:space="preserve">Nosník NPZM 100 "ŽZ" - </t>
    </r>
    <r>
      <rPr>
        <sz val="10"/>
        <rFont val="Calibri"/>
        <family val="2"/>
        <charset val="238"/>
        <scheme val="minor"/>
      </rPr>
      <t>pre žľab 50/50; 100/50; 100/100</t>
    </r>
  </si>
  <si>
    <t>ARK-225115</t>
  </si>
  <si>
    <r>
      <t xml:space="preserve">Nosník NPZM 150 "ŽZ" - </t>
    </r>
    <r>
      <rPr>
        <sz val="10"/>
        <rFont val="Calibri"/>
        <family val="2"/>
        <charset val="238"/>
        <scheme val="minor"/>
      </rPr>
      <t>pre žľab 150/50; 150/100</t>
    </r>
  </si>
  <si>
    <t>ARK-225120</t>
  </si>
  <si>
    <r>
      <t xml:space="preserve">Nosník NPZM 200 "ŽZ" - </t>
    </r>
    <r>
      <rPr>
        <sz val="10"/>
        <rFont val="Calibri"/>
        <family val="2"/>
        <charset val="238"/>
        <scheme val="minor"/>
      </rPr>
      <t>pre žľab 200/50; 200/100</t>
    </r>
  </si>
  <si>
    <t>ARK-225125</t>
  </si>
  <si>
    <r>
      <t xml:space="preserve">Nosník NPZM 250 "ŽZ" - </t>
    </r>
    <r>
      <rPr>
        <sz val="10"/>
        <rFont val="Calibri"/>
        <family val="2"/>
        <charset val="238"/>
        <scheme val="minor"/>
      </rPr>
      <t>pre žľab 250/50; 250/100</t>
    </r>
  </si>
  <si>
    <t>ARK-225130</t>
  </si>
  <si>
    <r>
      <t xml:space="preserve">Nosník NPZM 300 "ŽZ" - </t>
    </r>
    <r>
      <rPr>
        <sz val="10"/>
        <rFont val="Calibri"/>
        <family val="2"/>
        <charset val="238"/>
        <scheme val="minor"/>
      </rPr>
      <t>pre žlab 300/50; 300/100</t>
    </r>
  </si>
  <si>
    <t>ARK-225140</t>
  </si>
  <si>
    <r>
      <t xml:space="preserve">Nosník NPZM 400 "ŽZ" - </t>
    </r>
    <r>
      <rPr>
        <sz val="10"/>
        <rFont val="Calibri"/>
        <family val="2"/>
        <charset val="238"/>
        <scheme val="minor"/>
      </rPr>
      <t>pre žľab 400/50; 400/100</t>
    </r>
  </si>
  <si>
    <t>ARK-225150</t>
  </si>
  <si>
    <r>
      <t xml:space="preserve">Nosník NPZM 500 "ŽZ" - </t>
    </r>
    <r>
      <rPr>
        <sz val="10"/>
        <rFont val="Calibri"/>
        <family val="2"/>
        <charset val="238"/>
        <scheme val="minor"/>
      </rPr>
      <t>pre žľab 500/50; 500/100</t>
    </r>
  </si>
  <si>
    <t>ARK-225310</t>
  </si>
  <si>
    <t>Nosník univerzálny NZMU 100 "ŽZ"</t>
  </si>
  <si>
    <t>ARK-225320</t>
  </si>
  <si>
    <t>Nosník univerzálny NZMU 200 "ŽZ"</t>
  </si>
  <si>
    <t>ARK-225330</t>
  </si>
  <si>
    <t>Nosník univerzálny NZMU 300 "ŽZ"</t>
  </si>
  <si>
    <t>ARK-225340</t>
  </si>
  <si>
    <t>Nosník univerzálny NZMU 400 "ŽZ"</t>
  </si>
  <si>
    <t>ARK-225350</t>
  </si>
  <si>
    <t>Nosník univerzálny NZMU 500 "ŽZ"</t>
  </si>
  <si>
    <t>ARK-225360</t>
  </si>
  <si>
    <t>Nosník univerzálny NZMU 600 "ŽZ"</t>
  </si>
  <si>
    <t>ARK-226210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</si>
  <si>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"ŽZ" - </t>
    </r>
    <r>
      <rPr>
        <sz val="10"/>
        <rFont val="Calibri"/>
        <family val="2"/>
        <charset val="238"/>
        <scheme val="minor"/>
      </rPr>
      <t>pre žľab 100/50, 100/100</t>
    </r>
  </si>
  <si>
    <t>ARK-226215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</si>
  <si>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"ŽZ" - </t>
    </r>
    <r>
      <rPr>
        <sz val="10"/>
        <rFont val="Calibri"/>
        <family val="2"/>
        <charset val="238"/>
        <scheme val="minor"/>
      </rPr>
      <t>pre žľab 50/50, 150/50; 150/100</t>
    </r>
  </si>
  <si>
    <t>ARK-226220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</si>
  <si>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"ŽZ" - </t>
    </r>
    <r>
      <rPr>
        <sz val="10"/>
        <rFont val="Calibri"/>
        <family val="2"/>
        <charset val="238"/>
        <scheme val="minor"/>
      </rPr>
      <t>pre žľab 100/50, 100/100, 200/50; 200/100</t>
    </r>
  </si>
  <si>
    <t>ARK-226225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</si>
  <si>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"ŽZ" - </t>
    </r>
    <r>
      <rPr>
        <sz val="10"/>
        <rFont val="Calibri"/>
        <family val="2"/>
        <charset val="238"/>
        <scheme val="minor"/>
      </rPr>
      <t>pre žľab 250/50; 250/100</t>
    </r>
  </si>
  <si>
    <t>ARK-226230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</si>
  <si>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"ŽZ" - </t>
    </r>
    <r>
      <rPr>
        <sz val="10"/>
        <rFont val="Calibri"/>
        <family val="2"/>
        <charset val="238"/>
        <scheme val="minor"/>
      </rPr>
      <t>pre žľab 300/50; 300/100</t>
    </r>
  </si>
  <si>
    <t>ARK-226240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</si>
  <si>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"ŽZ" - </t>
    </r>
    <r>
      <rPr>
        <sz val="10"/>
        <rFont val="Calibri"/>
        <family val="2"/>
        <charset val="238"/>
        <scheme val="minor"/>
      </rPr>
      <t>pre žľab 400/50; 400/100</t>
    </r>
  </si>
  <si>
    <t>ARK-226250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</si>
  <si>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"ŽZ" - </t>
    </r>
    <r>
      <rPr>
        <sz val="10"/>
        <rFont val="Calibri"/>
        <family val="2"/>
        <charset val="238"/>
        <scheme val="minor"/>
      </rPr>
      <t>pre žľab 500/50; 500/100</t>
    </r>
  </si>
  <si>
    <t>ARK-226810</t>
  </si>
  <si>
    <r>
      <t xml:space="preserve">Stojka STPM   1000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</si>
  <si>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ARK-226820</t>
  </si>
  <si>
    <r>
      <t xml:space="preserve">Stojka STPM   2000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</si>
  <si>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ARK-226830</t>
  </si>
  <si>
    <r>
      <t xml:space="preserve">Stojka STPM   3000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</si>
  <si>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ARK-226860</t>
  </si>
  <si>
    <r>
      <t xml:space="preserve">Stojka STPM   6000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</si>
  <si>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ARK-227620</t>
  </si>
  <si>
    <r>
      <t xml:space="preserve">Stojka STPM   200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</si>
  <si>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ARK-227625</t>
  </si>
  <si>
    <r>
      <t xml:space="preserve">Stojka STPM   250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</si>
  <si>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ARK-227630</t>
  </si>
  <si>
    <r>
      <t xml:space="preserve">Stojka STPM   300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</si>
  <si>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ARK-227640</t>
  </si>
  <si>
    <r>
      <t xml:space="preserve">Stojka STPM   400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</si>
  <si>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ARK-227650</t>
  </si>
  <si>
    <r>
      <t xml:space="preserve">Stojka STPM   500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</si>
  <si>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ARK-227660</t>
  </si>
  <si>
    <r>
      <t xml:space="preserve">Stojka STPM   600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</si>
  <si>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ARK-227670</t>
  </si>
  <si>
    <r>
      <t xml:space="preserve">Stojka STPM   700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</si>
  <si>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ARK-227680</t>
  </si>
  <si>
    <r>
      <t xml:space="preserve">Stojka STPM   800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</si>
  <si>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ARK-227690</t>
  </si>
  <si>
    <r>
      <t xml:space="preserve">Stojka STPM   900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</si>
  <si>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ARK-227700</t>
  </si>
  <si>
    <r>
      <t xml:space="preserve">Stojka STPM   1000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</si>
  <si>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ARK-227710</t>
  </si>
  <si>
    <r>
      <t xml:space="preserve">Stojka STPM   1100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</si>
  <si>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ARK-227720</t>
  </si>
  <si>
    <r>
      <t xml:space="preserve">Stojka STPM   1200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</si>
  <si>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ARK-227730</t>
  </si>
  <si>
    <r>
      <t>Stojka STPM   1300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</si>
  <si>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ARK-227740</t>
  </si>
  <si>
    <r>
      <t xml:space="preserve">Stojka STPM   1400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</si>
  <si>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ARK-227750</t>
  </si>
  <si>
    <r>
      <t xml:space="preserve">Stojka STPM   1500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</si>
  <si>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ARK-227760</t>
  </si>
  <si>
    <r>
      <t xml:space="preserve">Stojka STPM   1600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</si>
  <si>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ARK-227770</t>
  </si>
  <si>
    <r>
      <t xml:space="preserve">Stojka STPM   1700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</si>
  <si>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ARK-227780</t>
  </si>
  <si>
    <r>
      <t xml:space="preserve">Stojka STPM   1800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</si>
  <si>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ARK-227790</t>
  </si>
  <si>
    <r>
      <t>Stojka STPM   1900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</si>
  <si>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ARK-227800</t>
  </si>
  <si>
    <r>
      <t xml:space="preserve">Stojka STPM   2000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</si>
  <si>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ARK-227810</t>
  </si>
  <si>
    <r>
      <t xml:space="preserve">Stojka STPM   2100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</si>
  <si>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ARK-227820</t>
  </si>
  <si>
    <r>
      <t xml:space="preserve">Stojka STPM   2200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</si>
  <si>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ARK-227830</t>
  </si>
  <si>
    <r>
      <t xml:space="preserve">Stojka STPM   2300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</si>
  <si>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ARK-227840</t>
  </si>
  <si>
    <r>
      <t>Stojka STPM   2400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</si>
  <si>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ARK-227850</t>
  </si>
  <si>
    <r>
      <t xml:space="preserve">Stojka STPM   2500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</si>
  <si>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ARK-227860</t>
  </si>
  <si>
    <r>
      <t>Stojka STPM   2600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</si>
  <si>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ARK-227870</t>
  </si>
  <si>
    <r>
      <t xml:space="preserve">Stojka STPM   2700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</si>
  <si>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ARK-227880</t>
  </si>
  <si>
    <r>
      <t xml:space="preserve">Stojka STPM   2800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</si>
  <si>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ARK-227890</t>
  </si>
  <si>
    <r>
      <t>Stojka STPM   2900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</si>
  <si>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ARK-227900</t>
  </si>
  <si>
    <r>
      <t xml:space="preserve">Stojka STPM   3000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</si>
  <si>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ARK-227902</t>
  </si>
  <si>
    <r>
      <t xml:space="preserve">Stojka STPM   3000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</si>
  <si>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ARK-226902</t>
  </si>
  <si>
    <r>
      <t xml:space="preserve">Stojka STNM   200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</si>
  <si>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ARK-226903</t>
  </si>
  <si>
    <r>
      <t xml:space="preserve">Stojka STNM   300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</si>
  <si>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ARK-226904</t>
  </si>
  <si>
    <r>
      <t xml:space="preserve">Stojka STNM   400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</si>
  <si>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ARK-226905</t>
  </si>
  <si>
    <r>
      <t xml:space="preserve">Stojka STNM   500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</si>
  <si>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ARK-226906</t>
  </si>
  <si>
    <r>
      <t>Stojka STNM   600 "MZ" (</t>
    </r>
    <r>
      <rPr>
        <sz val="10"/>
        <rFont val="Calibri"/>
        <family val="2"/>
        <charset val="238"/>
        <scheme val="minor"/>
      </rPr>
      <t xml:space="preserve">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</si>
  <si>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ARK-226910</t>
  </si>
  <si>
    <r>
      <t xml:space="preserve">Stojka STNM   1000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</si>
  <si>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ARK-226920</t>
  </si>
  <si>
    <r>
      <t xml:space="preserve">Stojka STNM   2000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</si>
  <si>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ARK-226930</t>
  </si>
  <si>
    <r>
      <t xml:space="preserve">Stojka STNM   3000 "MZ"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</si>
  <si>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t>ARK-228620</t>
  </si>
  <si>
    <r>
      <t xml:space="preserve">Stojka STNM   200 "ŽZ"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</si>
  <si>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ARK-228625</t>
  </si>
  <si>
    <r>
      <t xml:space="preserve">Stojka STNM   250 "ŽZ" </t>
    </r>
    <r>
      <rPr>
        <sz val="10"/>
        <rFont val="Calibri"/>
        <family val="2"/>
        <charset val="238"/>
        <scheme val="minor"/>
      </rPr>
      <t>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</si>
  <si>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ARK-228630</t>
  </si>
  <si>
    <r>
      <t>Stojka STNM   300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</si>
  <si>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ARK-228640</t>
  </si>
  <si>
    <r>
      <t xml:space="preserve">Stojka STNM   400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</si>
  <si>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ARK-228650</t>
  </si>
  <si>
    <r>
      <t xml:space="preserve">Stojka STNM   500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</si>
  <si>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ARK-228660</t>
  </si>
  <si>
    <r>
      <t>Stojka STNM   600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</si>
  <si>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ARK-228670</t>
  </si>
  <si>
    <r>
      <t>Stojka STNM   700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</si>
  <si>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ARK-228680</t>
  </si>
  <si>
    <r>
      <t>Stojka STNM   800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</si>
  <si>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ARK-228690</t>
  </si>
  <si>
    <r>
      <t xml:space="preserve">Stojka STNM   900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</si>
  <si>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ARK-228700</t>
  </si>
  <si>
    <r>
      <t xml:space="preserve">Stojka STNM   1000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</si>
  <si>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ARK-228710</t>
  </si>
  <si>
    <r>
      <t xml:space="preserve">Stojka STNM   1100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</si>
  <si>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ARK-228720</t>
  </si>
  <si>
    <r>
      <t xml:space="preserve">Stojka STNM   1200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</si>
  <si>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ARK-228730</t>
  </si>
  <si>
    <r>
      <t>Stojka STNM   1300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</si>
  <si>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ARK-228740</t>
  </si>
  <si>
    <r>
      <t>Stojka STNM   1400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</si>
  <si>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ARK-228750</t>
  </si>
  <si>
    <r>
      <t>Stojka STNM   1500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</si>
  <si>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ARK-228760</t>
  </si>
  <si>
    <r>
      <t>Stojka STNM   1600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</si>
  <si>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ARK-228770</t>
  </si>
  <si>
    <r>
      <t xml:space="preserve">Stojka STNM   1700 "ŽZ"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</si>
  <si>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ARK-228780</t>
  </si>
  <si>
    <r>
      <t>Stojka STNM   1800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</si>
  <si>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ARK-228790</t>
  </si>
  <si>
    <r>
      <t xml:space="preserve">Stojka STNM   1900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</si>
  <si>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ARK-228800</t>
  </si>
  <si>
    <r>
      <t xml:space="preserve">Stojka STNM   2000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</si>
  <si>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ARK-228810</t>
  </si>
  <si>
    <r>
      <t>Stojka STNM   2100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</si>
  <si>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ARK-228820</t>
  </si>
  <si>
    <r>
      <t xml:space="preserve">Stojka STNM   2200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</si>
  <si>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ARK-228830</t>
  </si>
  <si>
    <r>
      <t xml:space="preserve">Stojka STNM   2300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</si>
  <si>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ARK-228840</t>
  </si>
  <si>
    <r>
      <t xml:space="preserve">Stojka STNM   2400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</si>
  <si>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ARK-228850</t>
  </si>
  <si>
    <r>
      <t xml:space="preserve">Stojka STNM   2500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</si>
  <si>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ARK-228860</t>
  </si>
  <si>
    <r>
      <t xml:space="preserve">Stojka STNM   2600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</si>
  <si>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ARK-228870</t>
  </si>
  <si>
    <r>
      <t xml:space="preserve">Stojka STNM   2700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</si>
  <si>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ARK-228880</t>
  </si>
  <si>
    <r>
      <t xml:space="preserve">Stojka STNM   2800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</si>
  <si>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ARK-228890</t>
  </si>
  <si>
    <r>
      <t xml:space="preserve">Stojka STNM   2900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</si>
  <si>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ARK-228900</t>
  </si>
  <si>
    <r>
      <t>Stojka STNM   3000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</si>
  <si>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ARK-228902</t>
  </si>
  <si>
    <r>
      <t xml:space="preserve">Stojka STNM   3000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</si>
  <si>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ARK-228953</t>
  </si>
  <si>
    <t>Príchytka vymedzovacia PVM "ŽZ"</t>
  </si>
  <si>
    <t>ARK-228956</t>
  </si>
  <si>
    <r>
      <t>Príchytka žlabu k stojkám PZSM 2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</si>
  <si>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ARK-228960</t>
  </si>
  <si>
    <t>Príchytka k "I" profilu PIM "ŽZ"</t>
  </si>
  <si>
    <t>Stojky - priestorové (hrúbka steny 2,0 mm) "MZ"</t>
  </si>
  <si>
    <t>Stojky - nástenné (hrúbka steny 2,0 mm) "MZ"</t>
  </si>
  <si>
    <t>ARK-229103</t>
  </si>
  <si>
    <r>
      <t xml:space="preserve">Skrutka vrátová M6/16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</si>
  <si>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ARK-229104</t>
  </si>
  <si>
    <r>
      <t xml:space="preserve">Skrutka vrátová M6/20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</si>
  <si>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ARK-229124</t>
  </si>
  <si>
    <r>
      <t xml:space="preserve">Skrutka vrátová M8/20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</si>
  <si>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ARK-229320</t>
  </si>
  <si>
    <r>
      <t xml:space="preserve">Podložka M8,4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</si>
  <si>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ARK-229411</t>
  </si>
  <si>
    <r>
      <t xml:space="preserve">Matica M6 límcová (podložková)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</si>
  <si>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ARK-229420</t>
  </si>
  <si>
    <r>
      <t xml:space="preserve">Matica M8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</si>
  <si>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ARK-231114</t>
  </si>
  <si>
    <r>
      <t xml:space="preserve">Žľab MERKUR 2     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</si>
  <si>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ARK-231124</t>
  </si>
  <si>
    <r>
      <t xml:space="preserve">Žľab MERKUR 2     100/50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</si>
  <si>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ARK-231134</t>
  </si>
  <si>
    <r>
      <t xml:space="preserve">Žľab MERKUR 2     150/50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</si>
  <si>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ARK-231144</t>
  </si>
  <si>
    <r>
      <t xml:space="preserve">Žľab MERKUR 2     200/50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</si>
  <si>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ARK-231154</t>
  </si>
  <si>
    <r>
      <t xml:space="preserve">Žľab MERKUR 2     250/50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</si>
  <si>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ARK-231164</t>
  </si>
  <si>
    <r>
      <t xml:space="preserve">Žľab MERKUR 2     300/50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</si>
  <si>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ARK-231174</t>
  </si>
  <si>
    <r>
      <t xml:space="preserve">Žľab MERKUR 2     400/50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</si>
  <si>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ARK-231184</t>
  </si>
  <si>
    <r>
      <t xml:space="preserve">Žľab MERKUR 2     500/50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</si>
  <si>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ARK-231214</t>
  </si>
  <si>
    <r>
      <t xml:space="preserve">Žľab MERKUR 2     100/100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</si>
  <si>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ARK-231224</t>
  </si>
  <si>
    <r>
      <t>Žľab MERKUR 2     150/100 "</t>
    </r>
    <r>
      <rPr>
        <sz val="10"/>
        <rFont val="Calibri"/>
        <family val="2"/>
        <charset val="238"/>
        <scheme val="minor"/>
      </rPr>
      <t>A2 vr. pasivácie" - vzdialenosť podpier 2,0 m</t>
    </r>
  </si>
  <si>
    <t>ARK-231234</t>
  </si>
  <si>
    <r>
      <t>Žľab MERKUR 2     200/100 "</t>
    </r>
    <r>
      <rPr>
        <sz val="10"/>
        <rFont val="Calibri"/>
        <family val="2"/>
        <charset val="238"/>
        <scheme val="minor"/>
      </rPr>
      <t>A2 vr. pasivácie" - vzdialenosť podpier 2,0 m</t>
    </r>
  </si>
  <si>
    <t>ARK-231244</t>
  </si>
  <si>
    <r>
      <t>Žľab MERKUR 2     250/100 "</t>
    </r>
    <r>
      <rPr>
        <sz val="10"/>
        <rFont val="Calibri"/>
        <family val="2"/>
        <charset val="238"/>
        <scheme val="minor"/>
      </rPr>
      <t>A2 vr. pasivácie" - vzdialenosť podpier 1,5 m</t>
    </r>
  </si>
  <si>
    <t>ARK-231254</t>
  </si>
  <si>
    <r>
      <t>Žľab MERKUR 2     300/100 "</t>
    </r>
    <r>
      <rPr>
        <sz val="10"/>
        <rFont val="Calibri"/>
        <family val="2"/>
        <charset val="238"/>
        <scheme val="minor"/>
      </rPr>
      <t>A2 vr. pasivácie" - vzdialenosť podpier 1,5 m</t>
    </r>
  </si>
  <si>
    <t>ARK-231264</t>
  </si>
  <si>
    <r>
      <t xml:space="preserve">Žľab MERKUR 2     400/100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</si>
  <si>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ARK-231274</t>
  </si>
  <si>
    <r>
      <t xml:space="preserve">Žľab MERKUR 2     500/100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</si>
  <si>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ARK-231314</t>
  </si>
  <si>
    <r>
      <t xml:space="preserve">Žľab MERKUR 2    50/100-G 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</si>
  <si>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ARK-231324</t>
  </si>
  <si>
    <r>
      <t xml:space="preserve">Žľab MERKUR 2    100/100-G 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</si>
  <si>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ARK-232005</t>
  </si>
  <si>
    <t>Veko VZM   50 "A2" 0,55 mm</t>
  </si>
  <si>
    <t>ARK-232010</t>
  </si>
  <si>
    <t>Veko VZM   100 "A2" 0,55 mm</t>
  </si>
  <si>
    <t>ARK-232015</t>
  </si>
  <si>
    <t>Veko VZM   150 "A2" 0,55 mm</t>
  </si>
  <si>
    <t>ARK-232020</t>
  </si>
  <si>
    <t>Veko VZM   200 "A2" 0,8 mm</t>
  </si>
  <si>
    <t>ARK-232025</t>
  </si>
  <si>
    <t>Veko VZM   250 "A2" 0,8 mm</t>
  </si>
  <si>
    <t>ARK-232030</t>
  </si>
  <si>
    <t>Veko VZM   300 "A2" 0,8 mm</t>
  </si>
  <si>
    <t>ARK-232040</t>
  </si>
  <si>
    <t>Veko VZM   400 "A2" 0,8 mm</t>
  </si>
  <si>
    <t>ARK-232050</t>
  </si>
  <si>
    <t>Veko VZM   500 "A2" 0,8 mm</t>
  </si>
  <si>
    <t>ARK-232105</t>
  </si>
  <si>
    <t>Prepážka  KPZM 50 "A2" 0,8 mm</t>
  </si>
  <si>
    <t>ARK-232110</t>
  </si>
  <si>
    <t>Prepážka  KPZM 100 "A2" 0,8 mm</t>
  </si>
  <si>
    <t>ARK-232410</t>
  </si>
  <si>
    <t>Káblový zvod  KSM "A2"</t>
  </si>
  <si>
    <t>ARK-233010</t>
  </si>
  <si>
    <r>
      <t xml:space="preserve">Spojka SZM 1 "A2" - </t>
    </r>
    <r>
      <rPr>
        <sz val="10"/>
        <rFont val="Calibri"/>
        <family val="2"/>
        <charset val="238"/>
        <scheme val="minor"/>
      </rPr>
      <t>pre spojení "žľab-žľab"</t>
    </r>
  </si>
  <si>
    <t>ARK-233040</t>
  </si>
  <si>
    <r>
      <t xml:space="preserve">Spojka SZM 4 "A2" - </t>
    </r>
    <r>
      <rPr>
        <sz val="10"/>
        <rFont val="Calibri"/>
        <family val="2"/>
        <charset val="238"/>
        <scheme val="minor"/>
      </rPr>
      <t>pre vytváranie koliena a "T"-kusov</t>
    </r>
  </si>
  <si>
    <t>ARK-233054</t>
  </si>
  <si>
    <r>
      <t xml:space="preserve">Tvarovacia sada  TSM 50-100 "A2 </t>
    </r>
    <r>
      <rPr>
        <sz val="10"/>
        <rFont val="Calibri"/>
        <family val="2"/>
        <charset val="238"/>
        <scheme val="minor"/>
      </rPr>
      <t>vr. pasivácie" - pre vytvářanie kolien</t>
    </r>
  </si>
  <si>
    <t>ARK-233056</t>
  </si>
  <si>
    <t>Tvarovacia páska TPM 1000 "A2"</t>
  </si>
  <si>
    <t>ARK-233067</t>
  </si>
  <si>
    <t>Spojka kĺbová horizontálna SKHM 1 "A2"</t>
  </si>
  <si>
    <t>ARK-233070</t>
  </si>
  <si>
    <r>
      <t xml:space="preserve">Spojka SUM 1 "A2" - </t>
    </r>
    <r>
      <rPr>
        <sz val="10"/>
        <rFont val="Calibri"/>
        <family val="2"/>
        <charset val="238"/>
        <scheme val="minor"/>
      </rPr>
      <t>uzemňovacia</t>
    </r>
  </si>
  <si>
    <t>ARK-233080</t>
  </si>
  <si>
    <r>
      <t xml:space="preserve">Spojovacia sada SPM 1 "A2" - </t>
    </r>
    <r>
      <rPr>
        <sz val="10"/>
        <rFont val="Calibri"/>
        <family val="2"/>
        <charset val="238"/>
        <scheme val="minor"/>
      </rPr>
      <t>pre přepážky - sada M6x16+M6 (bal = 100 ks)</t>
    </r>
  </si>
  <si>
    <t>ARK-233085</t>
  </si>
  <si>
    <r>
      <t xml:space="preserve">Spojka SVM 1 "A2" - </t>
    </r>
    <r>
      <rPr>
        <sz val="10"/>
        <rFont val="Calibri"/>
        <family val="2"/>
        <charset val="238"/>
        <scheme val="minor"/>
      </rPr>
      <t>pre veká</t>
    </r>
  </si>
  <si>
    <t>ARK-234010</t>
  </si>
  <si>
    <t>Držiak DZM 1 "A2"</t>
  </si>
  <si>
    <t>ARK-234015</t>
  </si>
  <si>
    <t>Držiak DZMU 1 "A2"</t>
  </si>
  <si>
    <t>ARK-234020</t>
  </si>
  <si>
    <t>Držiak DZM 2 "A2"</t>
  </si>
  <si>
    <t>ARK-234030</t>
  </si>
  <si>
    <t>Držiak DZM 3/100 "A2"</t>
  </si>
  <si>
    <t>ARK-234035</t>
  </si>
  <si>
    <t>Držiak DZM 3/150 "A2"</t>
  </si>
  <si>
    <t>ARK-234040</t>
  </si>
  <si>
    <t>Držiak DZM 4 "A2"</t>
  </si>
  <si>
    <t>ARK-234050</t>
  </si>
  <si>
    <t>Držiak DZM 5 "A2"</t>
  </si>
  <si>
    <t>ARK-234060</t>
  </si>
  <si>
    <t>Držiak DZM 6 "A2"</t>
  </si>
  <si>
    <t>ARK-234070</t>
  </si>
  <si>
    <t>Držiak DZM 7 "A2"</t>
  </si>
  <si>
    <t>ARK-234080</t>
  </si>
  <si>
    <t>Držiak DZM 8 "A2"</t>
  </si>
  <si>
    <t>ARK-234100</t>
  </si>
  <si>
    <t>Držiak DZM 10 "A2"</t>
  </si>
  <si>
    <t>ARK-234110</t>
  </si>
  <si>
    <t>Držiak DZM 11 "A2"</t>
  </si>
  <si>
    <t>ARK-234120</t>
  </si>
  <si>
    <t>Držiak DZM 12 "A2"</t>
  </si>
  <si>
    <t>ARK-234130</t>
  </si>
  <si>
    <t>Držiak DZM 13 "A2"</t>
  </si>
  <si>
    <t>ARK-234140</t>
  </si>
  <si>
    <t>Držiak DZM 14 "A2"</t>
  </si>
  <si>
    <t>ARK-234150</t>
  </si>
  <si>
    <t>Držiak DZM 15 "A2"</t>
  </si>
  <si>
    <t>ARK-234160</t>
  </si>
  <si>
    <t>Držiak DZM 16 "A2"</t>
  </si>
  <si>
    <t>ARK-234304</t>
  </si>
  <si>
    <r>
      <t xml:space="preserve">Držiak DZM STP "A2 </t>
    </r>
    <r>
      <rPr>
        <sz val="10"/>
        <rFont val="Calibri"/>
        <family val="2"/>
        <charset val="238"/>
        <scheme val="minor"/>
      </rPr>
      <t>vr. pasivácie"</t>
    </r>
  </si>
  <si>
    <t>ARK-234310</t>
  </si>
  <si>
    <t>Držiak DZM STPU "A2"</t>
  </si>
  <si>
    <t>ARK-235005</t>
  </si>
  <si>
    <r>
      <t xml:space="preserve">Nosník NZM 50 "A2" - </t>
    </r>
    <r>
      <rPr>
        <sz val="10"/>
        <rFont val="Calibri"/>
        <family val="2"/>
        <charset val="238"/>
        <scheme val="minor"/>
      </rPr>
      <t>pre žľab 50/50</t>
    </r>
  </si>
  <si>
    <t>ARK-235010</t>
  </si>
  <si>
    <r>
      <t xml:space="preserve">Nosník NZM 100 "A2" - </t>
    </r>
    <r>
      <rPr>
        <sz val="10"/>
        <rFont val="Calibri"/>
        <family val="2"/>
        <charset val="238"/>
        <scheme val="minor"/>
      </rPr>
      <t>pre žľab 50/50; 100/50; 100/100</t>
    </r>
  </si>
  <si>
    <t>ARK-235015</t>
  </si>
  <si>
    <r>
      <t xml:space="preserve">Nosník NZM 150 "A2" - </t>
    </r>
    <r>
      <rPr>
        <sz val="10"/>
        <rFont val="Calibri"/>
        <family val="2"/>
        <charset val="238"/>
        <scheme val="minor"/>
      </rPr>
      <t>pre žľab 150/50; 150/100</t>
    </r>
  </si>
  <si>
    <t>ARK-235020</t>
  </si>
  <si>
    <r>
      <t xml:space="preserve">Nosník NZM 200 "A2" - </t>
    </r>
    <r>
      <rPr>
        <sz val="10"/>
        <rFont val="Calibri"/>
        <family val="2"/>
        <charset val="238"/>
        <scheme val="minor"/>
      </rPr>
      <t>pre žľab 200/50; 200/100</t>
    </r>
  </si>
  <si>
    <t>ARK-235025</t>
  </si>
  <si>
    <r>
      <t xml:space="preserve">Nosník NZM 250 "A2" - </t>
    </r>
    <r>
      <rPr>
        <sz val="10"/>
        <rFont val="Calibri"/>
        <family val="2"/>
        <charset val="238"/>
        <scheme val="minor"/>
      </rPr>
      <t>pre žľab 250/50; 250/100</t>
    </r>
  </si>
  <si>
    <t>ARK-235030</t>
  </si>
  <si>
    <r>
      <t xml:space="preserve">Nosník NZM 300 "A2" - </t>
    </r>
    <r>
      <rPr>
        <sz val="10"/>
        <rFont val="Calibri"/>
        <family val="2"/>
        <charset val="238"/>
        <scheme val="minor"/>
      </rPr>
      <t>pre žľab 300/50; 300/100</t>
    </r>
  </si>
  <si>
    <t>ARK-235044</t>
  </si>
  <si>
    <r>
      <t xml:space="preserve">Nosník NZM 400 "A2 </t>
    </r>
    <r>
      <rPr>
        <sz val="10"/>
        <rFont val="Calibri"/>
        <family val="2"/>
        <charset val="238"/>
        <scheme val="minor"/>
      </rPr>
      <t>vr. pasivácie" - pre žľab 400/50; 400/100</t>
    </r>
  </si>
  <si>
    <t>ARK-235054</t>
  </si>
  <si>
    <r>
      <t xml:space="preserve">Nosník NZM 500 "A2 </t>
    </r>
    <r>
      <rPr>
        <sz val="10"/>
        <rFont val="Calibri"/>
        <family val="2"/>
        <charset val="238"/>
        <scheme val="minor"/>
      </rPr>
      <t>vr. pasivácie" - pre žľab 500/50; 500/100</t>
    </r>
  </si>
  <si>
    <t>ARK-235310</t>
  </si>
  <si>
    <t>Nosník univerzálny NZMU 100 "A2"</t>
  </si>
  <si>
    <t>ARK-235320</t>
  </si>
  <si>
    <t>Nosník univerzálny NZMU 200 "A2"</t>
  </si>
  <si>
    <t>ARK-235330</t>
  </si>
  <si>
    <t>Nosník univerzálny NZMU 300 "A2"</t>
  </si>
  <si>
    <t>ARK-235344</t>
  </si>
  <si>
    <r>
      <t xml:space="preserve">Nosník univerzálny NZMU 400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</si>
  <si>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ARK-235354</t>
  </si>
  <si>
    <r>
      <t xml:space="preserve">Nosník univerzálny NZMU 500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</si>
  <si>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ARK-235364</t>
  </si>
  <si>
    <r>
      <t xml:space="preserve">Nosník univerzálny NZMU 600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</si>
  <si>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ARK-236010</t>
  </si>
  <si>
    <r>
      <t xml:space="preserve">Podpera PZM 100 "A2" - </t>
    </r>
    <r>
      <rPr>
        <sz val="10"/>
        <color theme="1"/>
        <rFont val="Calibri"/>
        <family val="2"/>
        <charset val="238"/>
        <scheme val="minor"/>
      </rPr>
      <t>pre žľab 100/50, 100/100</t>
    </r>
  </si>
  <si>
    <t>ARK-236015</t>
  </si>
  <si>
    <r>
      <t xml:space="preserve">Podpera PZM 150 "A2" - </t>
    </r>
    <r>
      <rPr>
        <sz val="10"/>
        <rFont val="Calibri"/>
        <family val="2"/>
        <charset val="238"/>
        <scheme val="minor"/>
      </rPr>
      <t>pre žľab 50/50, 150/50; 150/100</t>
    </r>
  </si>
  <si>
    <t>ARK-236020</t>
  </si>
  <si>
    <r>
      <t xml:space="preserve">Podpera PZM 200 "A2" - </t>
    </r>
    <r>
      <rPr>
        <sz val="10"/>
        <rFont val="Calibri"/>
        <family val="2"/>
        <charset val="238"/>
        <scheme val="minor"/>
      </rPr>
      <t>pre žľab 200/50; 200/100</t>
    </r>
  </si>
  <si>
    <t>ARK-236025</t>
  </si>
  <si>
    <r>
      <t xml:space="preserve">Podpera PZM 250 "A2" - </t>
    </r>
    <r>
      <rPr>
        <sz val="10"/>
        <rFont val="Calibri"/>
        <family val="2"/>
        <charset val="238"/>
        <scheme val="minor"/>
      </rPr>
      <t>pre žľab 250/50; 250/100</t>
    </r>
  </si>
  <si>
    <t>ARK-236030</t>
  </si>
  <si>
    <r>
      <t xml:space="preserve">Podpera PZM 300 "A2" - </t>
    </r>
    <r>
      <rPr>
        <sz val="10"/>
        <rFont val="Calibri"/>
        <family val="2"/>
        <charset val="238"/>
        <scheme val="minor"/>
      </rPr>
      <t>pre žľab 300/50; 300/100</t>
    </r>
  </si>
  <si>
    <t>ARK-236040</t>
  </si>
  <si>
    <r>
      <t xml:space="preserve">Podpera PZM 400 "A2" - </t>
    </r>
    <r>
      <rPr>
        <sz val="10"/>
        <rFont val="Calibri"/>
        <family val="2"/>
        <charset val="238"/>
        <scheme val="minor"/>
      </rPr>
      <t>pre žľab 400/50; 400/100</t>
    </r>
  </si>
  <si>
    <t>ARK-236050</t>
  </si>
  <si>
    <r>
      <t xml:space="preserve">Podpera PZM 500 "A2" - </t>
    </r>
    <r>
      <rPr>
        <sz val="10"/>
        <rFont val="Calibri"/>
        <family val="2"/>
        <charset val="238"/>
        <scheme val="minor"/>
      </rPr>
      <t>pre žľab 500/50; 500/100</t>
    </r>
  </si>
  <si>
    <t>ARK-236210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</si>
  <si>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"A2" - </t>
    </r>
    <r>
      <rPr>
        <sz val="10"/>
        <rFont val="Calibri"/>
        <family val="2"/>
        <charset val="238"/>
        <scheme val="minor"/>
      </rPr>
      <t>pre žľab 100/50, 100/100</t>
    </r>
  </si>
  <si>
    <t>ARK-236215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</si>
  <si>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"A2" - </t>
    </r>
    <r>
      <rPr>
        <sz val="10"/>
        <rFont val="Calibri"/>
        <family val="2"/>
        <charset val="238"/>
        <scheme val="minor"/>
      </rPr>
      <t>pre žľab 50/50, 150/50; 150/100</t>
    </r>
  </si>
  <si>
    <t>ARK-236220</t>
  </si>
  <si>
    <r>
      <t>Podpěra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"A2" - </t>
    </r>
    <r>
      <rPr>
        <sz val="10"/>
        <rFont val="Calibri"/>
        <family val="2"/>
        <charset val="238"/>
        <scheme val="minor"/>
      </rPr>
      <t>pre žlab 100/50, 100/100, 200/50; 200/100</t>
    </r>
  </si>
  <si>
    <t>ARK-236225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</si>
  <si>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"A2" - </t>
    </r>
    <r>
      <rPr>
        <sz val="10"/>
        <rFont val="Calibri"/>
        <family val="2"/>
        <charset val="238"/>
        <scheme val="minor"/>
      </rPr>
      <t>pre žľab 250/50; 250/100</t>
    </r>
  </si>
  <si>
    <t>ARK-236230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</si>
  <si>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"A2" - </t>
    </r>
    <r>
      <rPr>
        <sz val="10"/>
        <rFont val="Calibri"/>
        <family val="2"/>
        <charset val="238"/>
        <scheme val="minor"/>
      </rPr>
      <t>pre žľab 300/50; 300/100</t>
    </r>
  </si>
  <si>
    <t>ARK-236240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</si>
  <si>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"A2" - </t>
    </r>
    <r>
      <rPr>
        <sz val="10"/>
        <rFont val="Calibri"/>
        <family val="2"/>
        <charset val="238"/>
        <scheme val="minor"/>
      </rPr>
      <t>pre žľab 400/50; 400/100</t>
    </r>
  </si>
  <si>
    <t>ARK-236250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</si>
  <si>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"A2" - </t>
    </r>
    <r>
      <rPr>
        <sz val="10"/>
        <rFont val="Calibri"/>
        <family val="2"/>
        <charset val="238"/>
        <scheme val="minor"/>
      </rPr>
      <t>pre žľab 500/50; 500/100</t>
    </r>
  </si>
  <si>
    <t>ARK-237020</t>
  </si>
  <si>
    <r>
      <t xml:space="preserve">Stojka STPM   200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</si>
  <si>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ARK-237025</t>
  </si>
  <si>
    <r>
      <t xml:space="preserve">Stojka STPM   250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</si>
  <si>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ARK-237030</t>
  </si>
  <si>
    <r>
      <t xml:space="preserve">Stojka STPM   300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</si>
  <si>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ARK-237040</t>
  </si>
  <si>
    <r>
      <t xml:space="preserve">Stojka STPM   400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</si>
  <si>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ARK-237050</t>
  </si>
  <si>
    <r>
      <t>Stojka STPM   500 "A2"</t>
    </r>
    <r>
      <rPr>
        <sz val="10"/>
        <rFont val="Calibri"/>
        <family val="2"/>
        <charset val="238"/>
        <scheme val="minor"/>
      </rPr>
      <t xml:space="preserve"> (1,5 mm) priestorová - trojstranná</t>
    </r>
  </si>
  <si>
    <t>ARK-237060</t>
  </si>
  <si>
    <r>
      <t xml:space="preserve">Stojka STPM   600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</si>
  <si>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ARK-237070</t>
  </si>
  <si>
    <r>
      <t xml:space="preserve">Stojka STPM   700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</si>
  <si>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ARK-237080</t>
  </si>
  <si>
    <r>
      <t xml:space="preserve">Stojka STPM   800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</si>
  <si>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ARK-237090</t>
  </si>
  <si>
    <r>
      <t xml:space="preserve">Stojka STPM   900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</si>
  <si>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ARK-237100</t>
  </si>
  <si>
    <r>
      <t xml:space="preserve">Stojka STPM   1000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</si>
  <si>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ARK-237110</t>
  </si>
  <si>
    <r>
      <t xml:space="preserve">Stojka STPM   1100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</si>
  <si>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ARK-237120</t>
  </si>
  <si>
    <r>
      <t xml:space="preserve">Stojna STPM   1200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</si>
  <si>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ARK-237130</t>
  </si>
  <si>
    <r>
      <t xml:space="preserve">Stojka STPM   1300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</si>
  <si>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ARK-237140</t>
  </si>
  <si>
    <r>
      <t xml:space="preserve">Stojka STPM   1400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</si>
  <si>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ARK-237150</t>
  </si>
  <si>
    <r>
      <t xml:space="preserve">Stojka STPM   1500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</si>
  <si>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ARK-237160</t>
  </si>
  <si>
    <r>
      <t xml:space="preserve">Stojka STPM   1600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</si>
  <si>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ARK-237170</t>
  </si>
  <si>
    <r>
      <t>Stojka STPM   1700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</si>
  <si>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ARK-237180</t>
  </si>
  <si>
    <r>
      <t xml:space="preserve">Stojka STPM   1800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</si>
  <si>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ARK-237190</t>
  </si>
  <si>
    <r>
      <t xml:space="preserve">Stojka STPM   1900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</si>
  <si>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ARK-237200</t>
  </si>
  <si>
    <r>
      <t xml:space="preserve">Stojka STPM   2000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</si>
  <si>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ARK-237210</t>
  </si>
  <si>
    <r>
      <t>Stojka STPM   2100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</si>
  <si>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ARK-237220</t>
  </si>
  <si>
    <r>
      <t>Stojka STPM   2200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</si>
  <si>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ARK-237230</t>
  </si>
  <si>
    <r>
      <t xml:space="preserve">Stojna STPM   2300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</si>
  <si>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ARK-237240</t>
  </si>
  <si>
    <r>
      <t>Stojka STPM   2400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</si>
  <si>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ARK-237250</t>
  </si>
  <si>
    <r>
      <t xml:space="preserve">Stojka STPM   2500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</si>
  <si>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ARK-237260</t>
  </si>
  <si>
    <r>
      <t xml:space="preserve">Stojka STPM   2600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</si>
  <si>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ARK-237270</t>
  </si>
  <si>
    <r>
      <t xml:space="preserve">Stojka STPM   2700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</si>
  <si>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ARK-237280</t>
  </si>
  <si>
    <r>
      <t>Stojka STPM   2800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</si>
  <si>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ARK-237290</t>
  </si>
  <si>
    <r>
      <t xml:space="preserve">Stojka STPM   2900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</si>
  <si>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ARK-237302</t>
  </si>
  <si>
    <r>
      <t xml:space="preserve">Stojka STPM   3000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</si>
  <si>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ARK-238020</t>
  </si>
  <si>
    <r>
      <t xml:space="preserve">Stojka STNM   200 "A2" </t>
    </r>
    <r>
      <rPr>
        <sz val="10"/>
        <rFont val="Calibri"/>
        <family val="2"/>
        <charset val="238"/>
        <scheme val="minor"/>
      </rPr>
      <t>(1,5 mm) nástenná - jednostranná</t>
    </r>
  </si>
  <si>
    <t>ARK-238025</t>
  </si>
  <si>
    <r>
      <t xml:space="preserve">Stojna STNM   250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</si>
  <si>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t>ARK-238030</t>
  </si>
  <si>
    <r>
      <t xml:space="preserve">Stojka STNM   300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</si>
  <si>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ARK-238040</t>
  </si>
  <si>
    <r>
      <t xml:space="preserve">Stojka STNM   400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</si>
  <si>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ARK-238050</t>
  </si>
  <si>
    <r>
      <t xml:space="preserve">Stojka STNM   500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</si>
  <si>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ARK-238060</t>
  </si>
  <si>
    <r>
      <t xml:space="preserve">Stojka STNM   600 "A2"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</si>
  <si>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ARK-238070</t>
  </si>
  <si>
    <r>
      <t xml:space="preserve">Stojka STNM   700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</si>
  <si>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ARK-238080</t>
  </si>
  <si>
    <r>
      <t xml:space="preserve">Stojka STNM   800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</si>
  <si>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ARK-238090</t>
  </si>
  <si>
    <r>
      <t xml:space="preserve">Stojka STNM   900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</si>
  <si>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ARK-238100</t>
  </si>
  <si>
    <r>
      <t xml:space="preserve">Stojka STNM   1000 "A2"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</si>
  <si>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ARK-238110</t>
  </si>
  <si>
    <r>
      <t xml:space="preserve">Stojka STNM   1100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</si>
  <si>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ARK-238120</t>
  </si>
  <si>
    <r>
      <t xml:space="preserve">Stojka STNM   1200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</si>
  <si>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ARK-238130</t>
  </si>
  <si>
    <r>
      <t>Stojka STNM   1300 "A2"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</si>
  <si>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ARK-238140</t>
  </si>
  <si>
    <r>
      <t xml:space="preserve">Stojna STNM   1400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</si>
  <si>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t>ARK-238150</t>
  </si>
  <si>
    <r>
      <t xml:space="preserve">Stojka STNM   1500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</si>
  <si>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ARK-238160</t>
  </si>
  <si>
    <r>
      <t>Stojka STNM   1600 "A2"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</si>
  <si>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ARK-238170</t>
  </si>
  <si>
    <r>
      <t xml:space="preserve">Stojka STNM   1700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</si>
  <si>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ARK-238180</t>
  </si>
  <si>
    <r>
      <t xml:space="preserve">Stojka STNM   1800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</si>
  <si>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ARK-238190</t>
  </si>
  <si>
    <r>
      <t xml:space="preserve">Stojka STNM   1900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</si>
  <si>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ARK-238200</t>
  </si>
  <si>
    <r>
      <t xml:space="preserve">Stojka STNM   2000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</si>
  <si>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ARK-238300</t>
  </si>
  <si>
    <r>
      <t>Stojka STNM   3000 "A2"</t>
    </r>
    <r>
      <rPr>
        <sz val="10"/>
        <rFont val="Calibri"/>
        <family val="2"/>
        <charset val="238"/>
        <scheme val="minor"/>
      </rPr>
      <t xml:space="preserve"> 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</si>
  <si>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ARK-238951</t>
  </si>
  <si>
    <r>
      <t xml:space="preserve">Matica obdĺžniková MSM/M6 "A2" </t>
    </r>
    <r>
      <rPr>
        <sz val="10"/>
        <rFont val="Calibri"/>
        <family val="2"/>
        <charset val="238"/>
        <scheme val="minor"/>
      </rPr>
      <t>pre ukotvenie nosník/stojka</t>
    </r>
  </si>
  <si>
    <t>ARK-238952</t>
  </si>
  <si>
    <r>
      <t xml:space="preserve">Matica obdĺžniková MSM/M8 "A2" </t>
    </r>
    <r>
      <rPr>
        <sz val="10"/>
        <rFont val="Calibri"/>
        <family val="2"/>
        <charset val="238"/>
        <scheme val="minor"/>
      </rPr>
      <t>pre ukotvenie nosník/stojka</t>
    </r>
  </si>
  <si>
    <t>ARK-238953</t>
  </si>
  <si>
    <t>Príchytka vymedzovacia PVM "A2"</t>
  </si>
  <si>
    <t>ARK-238956</t>
  </si>
  <si>
    <t>Príchytka žľabu ku stojkám PZSM 2 "A2"</t>
  </si>
  <si>
    <t>ARK-238960</t>
  </si>
  <si>
    <t>Príchytka k "I" profilu PIM "A2"</t>
  </si>
  <si>
    <t>ARK-239011</t>
  </si>
  <si>
    <t>Závitová tyč 6 mm/1 m "A2"</t>
  </si>
  <si>
    <t>ARK-239012</t>
  </si>
  <si>
    <t>Závitová tyč 6 mm/2 m "A2"</t>
  </si>
  <si>
    <t>ARK-239021</t>
  </si>
  <si>
    <t>Závitová tyč 8 mm/1 m "A2"</t>
  </si>
  <si>
    <t>ARK-239022</t>
  </si>
  <si>
    <t>Závitová tyč 8 mm/2 m "A2"</t>
  </si>
  <si>
    <t>ARK-239051</t>
  </si>
  <si>
    <t>Spojka závitovej tyče M6 "A2"</t>
  </si>
  <si>
    <t>ARK-239053</t>
  </si>
  <si>
    <t>Spojka závitovej tyče M8 "A2"</t>
  </si>
  <si>
    <t>ARK-239061</t>
  </si>
  <si>
    <t>Kovová hmoždinka M6 "A2"</t>
  </si>
  <si>
    <t>ARK-239065</t>
  </si>
  <si>
    <t>Kovová hmoždinka M8 "A2"</t>
  </si>
  <si>
    <t>ARK-239103</t>
  </si>
  <si>
    <r>
      <t xml:space="preserve">Skrutka vrátová M6/16 "A2" </t>
    </r>
    <r>
      <rPr>
        <sz val="10"/>
        <rFont val="Calibri"/>
        <family val="2"/>
        <charset val="238"/>
        <scheme val="minor"/>
      </rPr>
      <t>(bal = 100 ks)</t>
    </r>
  </si>
  <si>
    <t>ARK-239104</t>
  </si>
  <si>
    <r>
      <t xml:space="preserve">Skrutka vrátová M6/20 "A2" </t>
    </r>
    <r>
      <rPr>
        <sz val="10"/>
        <rFont val="Calibri"/>
        <family val="2"/>
        <charset val="238"/>
        <scheme val="minor"/>
      </rPr>
      <t>(bal = 100 ks)</t>
    </r>
  </si>
  <si>
    <t>ARK-239123</t>
  </si>
  <si>
    <r>
      <t xml:space="preserve">Skrutka vrátová M8/16 "A2" </t>
    </r>
    <r>
      <rPr>
        <sz val="10"/>
        <rFont val="Calibri"/>
        <family val="2"/>
        <charset val="238"/>
        <scheme val="minor"/>
      </rPr>
      <t>(bal = 100 ks)</t>
    </r>
  </si>
  <si>
    <t>ARK-239124</t>
  </si>
  <si>
    <r>
      <t xml:space="preserve">Skrutka vrátová M8/20 "A2" </t>
    </r>
    <r>
      <rPr>
        <sz val="10"/>
        <rFont val="Calibri"/>
        <family val="2"/>
        <charset val="238"/>
        <scheme val="minor"/>
      </rPr>
      <t>(bal = 100 ks)</t>
    </r>
  </si>
  <si>
    <t>ARK-239163</t>
  </si>
  <si>
    <r>
      <t xml:space="preserve">Skrutka M6x16 6- hran "A2" </t>
    </r>
    <r>
      <rPr>
        <sz val="10"/>
        <rFont val="Calibri"/>
        <family val="2"/>
        <charset val="238"/>
        <scheme val="minor"/>
      </rPr>
      <t>(bal = 100 ks)</t>
    </r>
  </si>
  <si>
    <t>ARK-239164</t>
  </si>
  <si>
    <r>
      <t xml:space="preserve">Skrutka M6x20 6- hran "A2" </t>
    </r>
    <r>
      <rPr>
        <sz val="10"/>
        <rFont val="Calibri"/>
        <family val="2"/>
        <charset val="238"/>
        <scheme val="minor"/>
      </rPr>
      <t>(bal = 100 ks)</t>
    </r>
  </si>
  <si>
    <t>ARK-239167</t>
  </si>
  <si>
    <r>
      <t>Skrutka M6x40 6- hran "A2"</t>
    </r>
    <r>
      <rPr>
        <sz val="10"/>
        <rFont val="Calibri"/>
        <family val="2"/>
        <charset val="238"/>
        <scheme val="minor"/>
      </rPr>
      <t xml:space="preserve"> (bal = 100 ks)</t>
    </r>
  </si>
  <si>
    <t>ARK-239183</t>
  </si>
  <si>
    <r>
      <t xml:space="preserve">Skrutka M8x16 6- hran "A2" </t>
    </r>
    <r>
      <rPr>
        <sz val="10"/>
        <rFont val="Calibri"/>
        <family val="2"/>
        <charset val="238"/>
        <scheme val="minor"/>
      </rPr>
      <t>(bal = 100 ks)</t>
    </r>
  </si>
  <si>
    <t>ARK-239184</t>
  </si>
  <si>
    <r>
      <t>Skrutka M8x20 6- hran "A2"</t>
    </r>
    <r>
      <rPr>
        <sz val="10"/>
        <rFont val="Calibri"/>
        <family val="2"/>
        <charset val="238"/>
        <scheme val="minor"/>
      </rPr>
      <t xml:space="preserve"> (bal = 100 ks)</t>
    </r>
  </si>
  <si>
    <t>ARK-239185</t>
  </si>
  <si>
    <r>
      <t xml:space="preserve">Skrutka M8x25 6- hran "A2" </t>
    </r>
    <r>
      <rPr>
        <sz val="10"/>
        <rFont val="Calibri"/>
        <family val="2"/>
        <charset val="238"/>
        <scheme val="minor"/>
      </rPr>
      <t>(bal = 100 ks)</t>
    </r>
  </si>
  <si>
    <t>ARK-239186</t>
  </si>
  <si>
    <r>
      <t xml:space="preserve">Skrutka M8x30 6- hran "A2" </t>
    </r>
    <r>
      <rPr>
        <sz val="10"/>
        <rFont val="Calibri"/>
        <family val="2"/>
        <charset val="238"/>
        <scheme val="minor"/>
      </rPr>
      <t>(bal = 100 ks)</t>
    </r>
  </si>
  <si>
    <t>ARK-239187</t>
  </si>
  <si>
    <r>
      <t xml:space="preserve">Skrutka M8x40 6- hran "A2" </t>
    </r>
    <r>
      <rPr>
        <sz val="10"/>
        <rFont val="Calibri"/>
        <family val="2"/>
        <charset val="238"/>
        <scheme val="minor"/>
      </rPr>
      <t>(bal = 100 ks)</t>
    </r>
  </si>
  <si>
    <t>ARK-239188</t>
  </si>
  <si>
    <r>
      <t xml:space="preserve">Skrutka M8x50 6- hran "A2" </t>
    </r>
    <r>
      <rPr>
        <sz val="10"/>
        <rFont val="Calibri"/>
        <family val="2"/>
        <charset val="238"/>
        <scheme val="minor"/>
      </rPr>
      <t>(bal = 100 ks)</t>
    </r>
  </si>
  <si>
    <t>ARK-239198</t>
  </si>
  <si>
    <r>
      <t xml:space="preserve">Skrutka M8x100 6- hran "A2" </t>
    </r>
    <r>
      <rPr>
        <sz val="10"/>
        <rFont val="Calibri"/>
        <family val="2"/>
        <charset val="238"/>
        <scheme val="minor"/>
      </rPr>
      <t>(pre držiak DZM 5)</t>
    </r>
  </si>
  <si>
    <t>ARK-239202</t>
  </si>
  <si>
    <r>
      <t xml:space="preserve">Skrutka M8x120 6- hran "A2" </t>
    </r>
    <r>
      <rPr>
        <sz val="10"/>
        <rFont val="Calibri"/>
        <family val="2"/>
        <charset val="238"/>
        <scheme val="minor"/>
      </rPr>
      <t>(pre držiak DZM 5)</t>
    </r>
  </si>
  <si>
    <t>ARK-239206</t>
  </si>
  <si>
    <r>
      <t xml:space="preserve">Skrutka M8x140 6- hran "A2" </t>
    </r>
    <r>
      <rPr>
        <sz val="10"/>
        <rFont val="Calibri"/>
        <family val="2"/>
        <charset val="238"/>
        <scheme val="minor"/>
      </rPr>
      <t>(pre držiak DZM 5)</t>
    </r>
  </si>
  <si>
    <t>ARK-239311</t>
  </si>
  <si>
    <r>
      <t xml:space="preserve">Podložka M6,4 veľkoplošná "A2" </t>
    </r>
    <r>
      <rPr>
        <sz val="10"/>
        <rFont val="Calibri"/>
        <family val="2"/>
        <charset val="238"/>
        <scheme val="minor"/>
      </rPr>
      <t>(bal = 100 ks)</t>
    </r>
  </si>
  <si>
    <t>ARK-239320</t>
  </si>
  <si>
    <r>
      <t xml:space="preserve">Podložka M8,4 "A2" </t>
    </r>
    <r>
      <rPr>
        <sz val="10"/>
        <rFont val="Calibri"/>
        <family val="2"/>
        <charset val="238"/>
        <scheme val="minor"/>
      </rPr>
      <t>(bal = 100 ks)</t>
    </r>
  </si>
  <si>
    <t>ARK-239321</t>
  </si>
  <si>
    <r>
      <t xml:space="preserve">Podložka M8,4 veľkoplošná "A2" </t>
    </r>
    <r>
      <rPr>
        <sz val="10"/>
        <rFont val="Calibri"/>
        <family val="2"/>
        <charset val="238"/>
        <scheme val="minor"/>
      </rPr>
      <t>(bal = 100 ks)</t>
    </r>
  </si>
  <si>
    <t>ARK-239330</t>
  </si>
  <si>
    <r>
      <t xml:space="preserve">Podložka M10,4 "A2" </t>
    </r>
    <r>
      <rPr>
        <sz val="10"/>
        <rFont val="Calibri"/>
        <family val="2"/>
        <charset val="238"/>
        <scheme val="minor"/>
      </rPr>
      <t>(bal = 100 ks)</t>
    </r>
  </si>
  <si>
    <t>ARK-239411</t>
  </si>
  <si>
    <r>
      <t xml:space="preserve">Matica M6 límcová (podložková) "A2" </t>
    </r>
    <r>
      <rPr>
        <sz val="10"/>
        <rFont val="Calibri"/>
        <family val="2"/>
        <charset val="238"/>
        <scheme val="minor"/>
      </rPr>
      <t>(bal = 100 ks)</t>
    </r>
  </si>
  <si>
    <t>ARK-239420</t>
  </si>
  <si>
    <r>
      <t xml:space="preserve">Matica M8 "A2" </t>
    </r>
    <r>
      <rPr>
        <sz val="10"/>
        <rFont val="Calibri"/>
        <family val="2"/>
        <charset val="238"/>
        <scheme val="minor"/>
      </rPr>
      <t>(bal = 100 ks)</t>
    </r>
  </si>
  <si>
    <t>ARK-239421</t>
  </si>
  <si>
    <r>
      <t xml:space="preserve">Matica M8 límcová (podložková) "A2" </t>
    </r>
    <r>
      <rPr>
        <sz val="10"/>
        <rFont val="Calibri"/>
        <family val="2"/>
        <charset val="238"/>
        <scheme val="minor"/>
      </rPr>
      <t xml:space="preserve">(bal = 100 ks)  </t>
    </r>
    <r>
      <rPr>
        <sz val="11"/>
        <rFont val="Calibri"/>
        <family val="2"/>
        <charset val="238"/>
        <scheme val="minor"/>
      </rPr>
      <t xml:space="preserve">        </t>
    </r>
  </si>
  <si>
    <t>ARK-239510</t>
  </si>
  <si>
    <r>
      <t xml:space="preserve">Skrutka - vrut M6x60 se 6-hranou hlavou "A2" </t>
    </r>
    <r>
      <rPr>
        <sz val="10"/>
        <rFont val="Calibri"/>
        <family val="2"/>
        <charset val="238"/>
        <scheme val="minor"/>
      </rPr>
      <t>(bal = 100 ks)</t>
    </r>
  </si>
  <si>
    <t>ARK-239511</t>
  </si>
  <si>
    <r>
      <t xml:space="preserve">Skrutka - vrut M6x70 se 6-hranou hlavou "A2" - </t>
    </r>
    <r>
      <rPr>
        <sz val="10"/>
        <rFont val="Calibri"/>
        <family val="2"/>
        <charset val="238"/>
        <scheme val="minor"/>
      </rPr>
      <t>do plech. HM (bal = 100 ks)</t>
    </r>
  </si>
  <si>
    <t>ARK-239512</t>
  </si>
  <si>
    <r>
      <t xml:space="preserve">Skrutka - vrut M6x80 se 6-hranou hlavou "A2" </t>
    </r>
    <r>
      <rPr>
        <sz val="10"/>
        <rFont val="Calibri"/>
        <family val="2"/>
        <charset val="238"/>
        <scheme val="minor"/>
      </rPr>
      <t>(bal = 100 ks)</t>
    </r>
  </si>
  <si>
    <t>ARK-239521</t>
  </si>
  <si>
    <r>
      <t xml:space="preserve">Skrutka - vrut M8x70 se 6-hranou hlavou "A2" - </t>
    </r>
    <r>
      <rPr>
        <sz val="10"/>
        <rFont val="Calibri"/>
        <family val="2"/>
        <charset val="238"/>
        <scheme val="minor"/>
      </rPr>
      <t>do plech. HM (bal = 100 ks)</t>
    </r>
  </si>
  <si>
    <t>ARK-239523</t>
  </si>
  <si>
    <r>
      <t xml:space="preserve">Skrutka - vrut M8x90 se 6-hranou hlavou "A2" </t>
    </r>
    <r>
      <rPr>
        <sz val="10"/>
        <rFont val="Calibri"/>
        <family val="2"/>
        <charset val="238"/>
        <scheme val="minor"/>
      </rPr>
      <t>(bal = 100 ks)</t>
    </r>
  </si>
  <si>
    <t>ARK-239625</t>
  </si>
  <si>
    <t>Rámová hmoždinka HRD-H 10x120 "A2"</t>
  </si>
  <si>
    <t>ARK-249611</t>
  </si>
  <si>
    <t>Skrutka HUS3-H 6x40/5 "A4"</t>
  </si>
  <si>
    <t>ARK-249622</t>
  </si>
  <si>
    <t>Rámová hmoždinka HRD-C 8x120 "A4"</t>
  </si>
  <si>
    <t>ARK-249666</t>
  </si>
  <si>
    <t>Kotva s vnútorným závitom HKD M8x30 "A4"</t>
  </si>
  <si>
    <t>ARK-249675</t>
  </si>
  <si>
    <t>Prievlačná kotva HST3 M8x75-/10 "A4"</t>
  </si>
  <si>
    <t>ARK-249682</t>
  </si>
  <si>
    <t>Závitový klinec S-BT-MF M8/7 AN6 "A4"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</si>
  <si>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</si>
  <si>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</si>
  <si>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</si>
  <si>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</si>
  <si>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</si>
  <si>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</si>
  <si>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</si>
  <si>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r>
      <t xml:space="preserve">Podpera PZM 100 "ŽZ" - </t>
    </r>
    <r>
      <rPr>
        <sz val="10"/>
        <rFont val="Calibri"/>
        <family val="2"/>
        <charset val="238"/>
        <scheme val="minor"/>
      </rPr>
      <t>pre žľab 100/50, 100/100</t>
    </r>
  </si>
  <si>
    <r>
      <t xml:space="preserve">Podpera PZM 150 "ŽZ" - </t>
    </r>
    <r>
      <rPr>
        <sz val="10"/>
        <rFont val="Calibri"/>
        <family val="2"/>
        <charset val="238"/>
        <scheme val="minor"/>
      </rPr>
      <t>pre žľab 50/50, 150/50; 150/100</t>
    </r>
  </si>
  <si>
    <r>
      <t xml:space="preserve">Podpera PZM 200 "ŽZ" - </t>
    </r>
    <r>
      <rPr>
        <sz val="10"/>
        <rFont val="Calibri"/>
        <family val="2"/>
        <charset val="238"/>
        <scheme val="minor"/>
      </rPr>
      <t>pre žľab 200/50; 200/100</t>
    </r>
  </si>
  <si>
    <r>
      <t xml:space="preserve">Podpera PZM 250 "ŽZ" - </t>
    </r>
    <r>
      <rPr>
        <sz val="10"/>
        <rFont val="Calibri"/>
        <family val="2"/>
        <charset val="238"/>
        <scheme val="minor"/>
      </rPr>
      <t>pre žľab 250/50; 250/100</t>
    </r>
  </si>
  <si>
    <r>
      <t xml:space="preserve">Podpěra PZM 300 "ŽZ" - </t>
    </r>
    <r>
      <rPr>
        <sz val="10"/>
        <rFont val="Calibri"/>
        <family val="2"/>
        <charset val="238"/>
        <scheme val="minor"/>
      </rPr>
      <t>pre žlab 300/50; 300/100</t>
    </r>
  </si>
  <si>
    <r>
      <t xml:space="preserve">Podpera PZM 400 "ŽZ" - </t>
    </r>
    <r>
      <rPr>
        <sz val="10"/>
        <rFont val="Calibri"/>
        <family val="2"/>
        <charset val="238"/>
        <scheme val="minor"/>
      </rPr>
      <t>pre žľab 400/50; 400/100</t>
    </r>
  </si>
  <si>
    <r>
      <t xml:space="preserve">Podpera PZM 500 "ŽZ" - </t>
    </r>
    <r>
      <rPr>
        <sz val="10"/>
        <rFont val="Calibri"/>
        <family val="2"/>
        <charset val="238"/>
        <scheme val="minor"/>
      </rPr>
      <t>pre žľab 500/50; 500/100</t>
    </r>
  </si>
  <si>
    <r>
      <t xml:space="preserve">Skrutka M10x40 6-hran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</si>
  <si>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Skrutka M10x50 6-hran "GZ" </t>
    </r>
    <r>
      <rPr>
        <sz val="10"/>
        <rFont val="Calibri"/>
        <family val="2"/>
        <charset val="238"/>
        <scheme val="minor"/>
      </rPr>
      <t>(bal = 100 ks)</t>
    </r>
  </si>
  <si>
    <t>ARK-229311</t>
  </si>
  <si>
    <r>
      <t xml:space="preserve">Podložka M6,4 veľkoplošná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</si>
  <si>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ARK-229321</t>
  </si>
  <si>
    <r>
      <t xml:space="preserve">Podložka M8,4 veľkoplošná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</si>
  <si>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ARK-229330</t>
  </si>
  <si>
    <r>
      <t xml:space="preserve">Podložka M10,4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</si>
  <si>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ARK-229421</t>
  </si>
  <si>
    <r>
      <t xml:space="preserve">Matica M8 límcová (podložková)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</si>
  <si>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Platný od 1.7.2025</t>
  </si>
  <si>
    <t>Min. finančný limit v SK je vždy platný k prevodovému koeficientu Kč/EUR, ktorý sa určuje pre aktuálný exportný brutto cenník spoločnosti ARKYS s.r.o. Aktuálný exportný brutto cenník je platný od 1.7.2025 s prevodovým koeficientom 25,- Kč/EUR.</t>
  </si>
  <si>
    <t>Obchodné podmienky spoločnosti ARKYS, s.r.o. Brno s platnosťou od 1.7.2025.</t>
  </si>
  <si>
    <r>
      <rPr>
        <sz val="10"/>
        <rFont val="Calibri"/>
        <family val="2"/>
        <charset val="238"/>
        <scheme val="minor"/>
      </rPr>
      <t>Podmienky dopravy systému MERKUR 2 ZADARMO nájdete na:</t>
    </r>
    <r>
      <rPr>
        <u/>
        <sz val="10"/>
        <color theme="10"/>
        <rFont val="Calibri"/>
        <family val="2"/>
        <charset val="238"/>
      </rPr>
      <t xml:space="preserve"> www.arkys.cz/cs/doprava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</si>
</sst>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#,##0\ &quot;Kč&quot;;[Red]\-#,##0\ &quot;Kč&quot;"/>
    <numFmt numFmtId="164" formatCode="#,##0.00\ &quot;Kč&quot;"/>
    <numFmt numFmtId="165" formatCode="0.000"/>
    <numFmt numFmtId="166" formatCode="0.0%"/>
    <numFmt numFmtId="167" formatCode="#,##0.00\ [$€-1]"/>
  </numFmts>
  <fonts count="47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u/>
      <sz val="10"/>
      <color indexed="12"/>
      <name val="Times New Roman CE"/>
      <charset val="238"/>
    </font>
    <font>
      <b/>
      <u/>
      <sz val="12"/>
      <color rgb="FFFF0000"/>
      <name val="Calibri"/>
      <family val="2"/>
      <charset val="238"/>
      <scheme val="minor"/>
    </font>
    <font>
      <b/>
      <u/>
      <sz val="13"/>
      <color rgb="FFFF0000"/>
      <name val="Calibri"/>
      <family val="2"/>
      <charset val="238"/>
      <scheme val="minor"/>
    </font>
    <font>
      <sz val="10"/>
      <color rgb="FF4F4F4F"/>
      <name val="Calibri"/>
      <family val="2"/>
      <charset val="238"/>
      <scheme val="minor"/>
    </font>
    <font>
      <b/>
      <sz val="10"/>
      <color rgb="FF8C0010"/>
      <name val="Calibri"/>
      <family val="2"/>
      <charset val="238"/>
      <scheme val="minor"/>
    </font>
    <font>
      <b/>
      <sz val="10"/>
      <color rgb="FFFFFFFF"/>
      <name val="Calibri"/>
      <family val="2"/>
      <charset val="238"/>
      <scheme val="minor"/>
    </font>
    <font>
      <b/>
      <sz val="10"/>
      <color rgb="FF333333"/>
      <name val="Calibri"/>
      <family val="2"/>
      <charset val="238"/>
      <scheme val="minor"/>
    </font>
    <font>
      <sz val="10"/>
      <color rgb="FF333333"/>
      <name val="Calibri"/>
      <family val="2"/>
      <charset val="238"/>
      <scheme val="minor"/>
    </font>
    <font>
      <sz val="10"/>
      <color rgb="FF191919"/>
      <name val="Arial"/>
      <family val="2"/>
      <charset val="238"/>
    </font>
    <font>
      <sz val="11"/>
      <color rgb="FF0061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</font>
    <font>
      <sz val="10"/>
      <color rgb="FFFF0000"/>
      <name val="Calibri"/>
      <family val="2"/>
      <charset val="238"/>
      <scheme val="minor"/>
    </font>
    <font>
      <sz val="10"/>
      <color rgb="FF993300"/>
      <name val="Calibri"/>
      <family val="2"/>
      <charset val="238"/>
      <scheme val="minor"/>
    </font>
    <font>
      <sz val="10"/>
      <color rgb="FF0066CC"/>
      <name val="Calibri"/>
      <family val="2"/>
      <charset val="238"/>
      <scheme val="minor"/>
    </font>
    <font>
      <sz val="11"/>
      <color rgb="FF993300"/>
      <name val="Calibri"/>
      <family val="2"/>
      <charset val="238"/>
      <scheme val="minor"/>
    </font>
    <font>
      <sz val="10"/>
      <name val="Calibri"/>
      <family val="2"/>
      <scheme val="minor"/>
    </font>
    <font>
      <sz val="11"/>
      <color indexed="60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848D97"/>
        <bgColor indexed="64"/>
      </patternFill>
    </fill>
    <fill>
      <patternFill patternType="solid">
        <fgColor rgb="FFE6EDF8"/>
        <bgColor indexed="64"/>
      </patternFill>
    </fill>
    <fill>
      <patternFill patternType="solid">
        <fgColor rgb="FFEEF2F8"/>
        <bgColor indexed="64"/>
      </patternFill>
    </fill>
    <fill>
      <patternFill patternType="solid">
        <fgColor rgb="FFDEE8F6"/>
        <bgColor indexed="64"/>
      </patternFill>
    </fill>
    <fill>
      <patternFill patternType="solid">
        <fgColor rgb="FFC6EFCE"/>
      </patternFill>
    </fill>
  </fills>
  <borders count="3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FFFFFF"/>
      </left>
      <right style="dotted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dotted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dotted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/>
      <right/>
      <top style="medium">
        <color rgb="FFFFFFFF"/>
      </top>
      <bottom/>
      <diagonal/>
    </border>
  </borders>
  <cellStyleXfs count="4">
    <xf numFmtId="0" fontId="0" fillId="0" borderId="0"/>
    <xf numFmtId="0" fontId="21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7" fillId="14" borderId="0" applyNumberFormat="0" applyBorder="0" applyAlignment="0" applyProtection="0"/>
  </cellStyleXfs>
  <cellXfs count="174">
    <xf numFmtId="0" fontId="0" fillId="0" borderId="0" xfId="0"/>
    <xf numFmtId="0" fontId="8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" fontId="9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left" vertical="center"/>
    </xf>
    <xf numFmtId="0" fontId="8" fillId="2" borderId="9" xfId="0" applyFont="1" applyFill="1" applyBorder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12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2" borderId="13" xfId="0" applyFont="1" applyFill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8" fillId="0" borderId="0" xfId="0" quotePrefix="1" applyNumberFormat="1" applyFont="1" applyAlignment="1">
      <alignment horizontal="left" vertical="center"/>
    </xf>
    <xf numFmtId="0" fontId="16" fillId="0" borderId="0" xfId="0" applyFont="1" applyAlignment="1">
      <alignment vertical="center"/>
    </xf>
    <xf numFmtId="0" fontId="11" fillId="3" borderId="0" xfId="0" applyFont="1" applyFill="1" applyAlignment="1">
      <alignment horizontal="center" vertical="center"/>
    </xf>
    <xf numFmtId="2" fontId="11" fillId="3" borderId="0" xfId="0" applyNumberFormat="1" applyFont="1" applyFill="1" applyAlignment="1">
      <alignment horizontal="center" vertical="center"/>
    </xf>
    <xf numFmtId="164" fontId="11" fillId="3" borderId="0" xfId="0" applyNumberFormat="1" applyFont="1" applyFill="1" applyAlignment="1">
      <alignment horizontal="center" vertical="center"/>
    </xf>
    <xf numFmtId="165" fontId="11" fillId="3" borderId="0" xfId="0" applyNumberFormat="1" applyFont="1" applyFill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14" fontId="10" fillId="0" borderId="0" xfId="0" quotePrefix="1" applyNumberFormat="1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0" fontId="8" fillId="0" borderId="14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10" fillId="8" borderId="15" xfId="0" applyFont="1" applyFill="1" applyBorder="1" applyAlignment="1">
      <alignment horizontal="center" vertical="center"/>
    </xf>
    <xf numFmtId="0" fontId="10" fillId="6" borderId="15" xfId="0" applyFont="1" applyFill="1" applyBorder="1" applyAlignment="1">
      <alignment horizontal="center" vertical="center"/>
    </xf>
    <xf numFmtId="0" fontId="11" fillId="7" borderId="13" xfId="0" applyFont="1" applyFill="1" applyBorder="1" applyAlignment="1">
      <alignment horizontal="center" vertical="center"/>
    </xf>
    <xf numFmtId="0" fontId="10" fillId="5" borderId="15" xfId="0" applyFont="1" applyFill="1" applyBorder="1" applyAlignment="1">
      <alignment horizontal="center" vertical="center"/>
    </xf>
    <xf numFmtId="0" fontId="9" fillId="0" borderId="0" xfId="0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right" vertical="center"/>
    </xf>
    <xf numFmtId="2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 wrapText="1"/>
    </xf>
    <xf numFmtId="1" fontId="8" fillId="0" borderId="0" xfId="0" applyNumberFormat="1" applyFont="1" applyAlignment="1">
      <alignment horizontal="center" vertical="center"/>
    </xf>
    <xf numFmtId="165" fontId="13" fillId="0" borderId="0" xfId="0" applyNumberFormat="1" applyFont="1" applyAlignment="1">
      <alignment horizontal="center"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23" fillId="2" borderId="2" xfId="0" applyFont="1" applyFill="1" applyBorder="1" applyAlignment="1">
      <alignment horizontal="center" vertical="center"/>
    </xf>
    <xf numFmtId="0" fontId="22" fillId="2" borderId="13" xfId="0" applyFont="1" applyFill="1" applyBorder="1" applyAlignment="1">
      <alignment vertical="center"/>
    </xf>
    <xf numFmtId="0" fontId="13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2" borderId="22" xfId="0" applyFont="1" applyFill="1" applyBorder="1" applyAlignment="1">
      <alignment vertical="center"/>
    </xf>
    <xf numFmtId="0" fontId="7" fillId="2" borderId="23" xfId="0" applyFont="1" applyFill="1" applyBorder="1" applyAlignment="1">
      <alignment horizontal="center" vertical="center"/>
    </xf>
    <xf numFmtId="2" fontId="20" fillId="2" borderId="23" xfId="0" applyNumberFormat="1" applyFont="1" applyFill="1" applyBorder="1" applyAlignment="1">
      <alignment horizontal="right" vertical="center"/>
    </xf>
    <xf numFmtId="165" fontId="7" fillId="0" borderId="22" xfId="0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1" fontId="7" fillId="0" borderId="24" xfId="0" applyNumberFormat="1" applyFont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2" fontId="20" fillId="0" borderId="0" xfId="0" applyNumberFormat="1" applyFont="1" applyAlignment="1">
      <alignment horizontal="center" vertical="center"/>
    </xf>
    <xf numFmtId="166" fontId="6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26" xfId="0" applyFont="1" applyBorder="1" applyAlignment="1">
      <alignment horizontal="center" vertical="center"/>
    </xf>
    <xf numFmtId="0" fontId="8" fillId="2" borderId="27" xfId="0" applyFont="1" applyFill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" fontId="11" fillId="3" borderId="0" xfId="0" applyNumberFormat="1" applyFont="1" applyFill="1" applyAlignment="1">
      <alignment horizontal="center" vertical="center"/>
    </xf>
    <xf numFmtId="167" fontId="20" fillId="2" borderId="24" xfId="0" applyNumberFormat="1" applyFont="1" applyFill="1" applyBorder="1" applyAlignment="1">
      <alignment horizontal="right" vertical="center"/>
    </xf>
    <xf numFmtId="0" fontId="25" fillId="0" borderId="0" xfId="0" applyFont="1" applyAlignment="1">
      <alignment vertical="center"/>
    </xf>
    <xf numFmtId="0" fontId="9" fillId="0" borderId="0" xfId="1" applyFont="1" applyFill="1" applyAlignment="1" applyProtection="1">
      <alignment vertical="center"/>
    </xf>
    <xf numFmtId="0" fontId="25" fillId="0" borderId="0" xfId="1" applyFont="1" applyFill="1" applyAlignment="1" applyProtection="1">
      <alignment vertical="center"/>
    </xf>
    <xf numFmtId="0" fontId="19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67" fontId="8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167" fontId="9" fillId="0" borderId="0" xfId="0" applyNumberFormat="1" applyFont="1" applyAlignment="1">
      <alignment horizontal="right" vertical="center"/>
    </xf>
    <xf numFmtId="0" fontId="0" fillId="9" borderId="0" xfId="0" applyFill="1"/>
    <xf numFmtId="0" fontId="12" fillId="0" borderId="28" xfId="0" applyFont="1" applyBorder="1" applyAlignment="1">
      <alignment horizontal="center" vertical="center"/>
    </xf>
    <xf numFmtId="0" fontId="8" fillId="0" borderId="29" xfId="0" applyFont="1" applyBorder="1" applyAlignment="1">
      <alignment horizontal="left" vertical="center"/>
    </xf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horizontal="left" vertical="center" wrapText="1"/>
    </xf>
    <xf numFmtId="0" fontId="32" fillId="0" borderId="0" xfId="0" applyFont="1" applyAlignment="1">
      <alignment horizontal="left" vertical="center"/>
    </xf>
    <xf numFmtId="0" fontId="33" fillId="10" borderId="30" xfId="0" applyFont="1" applyFill="1" applyBorder="1" applyAlignment="1">
      <alignment horizontal="left" vertical="top" wrapText="1"/>
    </xf>
    <xf numFmtId="0" fontId="33" fillId="10" borderId="30" xfId="0" applyFont="1" applyFill="1" applyBorder="1" applyAlignment="1">
      <alignment horizontal="center" vertical="top" wrapText="1"/>
    </xf>
    <xf numFmtId="0" fontId="34" fillId="11" borderId="31" xfId="0" applyFont="1" applyFill="1" applyBorder="1" applyAlignment="1">
      <alignment horizontal="center" vertical="top" wrapText="1"/>
    </xf>
    <xf numFmtId="0" fontId="34" fillId="11" borderId="33" xfId="0" applyFont="1" applyFill="1" applyBorder="1" applyAlignment="1">
      <alignment horizontal="center" vertical="top" wrapText="1"/>
    </xf>
    <xf numFmtId="0" fontId="35" fillId="11" borderId="33" xfId="0" applyFont="1" applyFill="1" applyBorder="1" applyAlignment="1">
      <alignment horizontal="center" vertical="top" wrapText="1"/>
    </xf>
    <xf numFmtId="0" fontId="34" fillId="12" borderId="33" xfId="0" applyFont="1" applyFill="1" applyBorder="1" applyAlignment="1">
      <alignment horizontal="center" vertical="top" wrapText="1"/>
    </xf>
    <xf numFmtId="0" fontId="35" fillId="12" borderId="33" xfId="0" applyFont="1" applyFill="1" applyBorder="1" applyAlignment="1">
      <alignment horizontal="center" vertical="top" wrapText="1"/>
    </xf>
    <xf numFmtId="6" fontId="35" fillId="11" borderId="33" xfId="0" applyNumberFormat="1" applyFont="1" applyFill="1" applyBorder="1" applyAlignment="1">
      <alignment horizontal="center" vertical="top" wrapText="1"/>
    </xf>
    <xf numFmtId="0" fontId="35" fillId="13" borderId="33" xfId="0" applyFont="1" applyFill="1" applyBorder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1" fontId="35" fillId="11" borderId="33" xfId="0" applyNumberFormat="1" applyFont="1" applyFill="1" applyBorder="1" applyAlignment="1">
      <alignment horizontal="center" vertical="top" wrapText="1"/>
    </xf>
    <xf numFmtId="1" fontId="35" fillId="12" borderId="33" xfId="0" applyNumberFormat="1" applyFont="1" applyFill="1" applyBorder="1" applyAlignment="1">
      <alignment horizontal="center" vertical="top" wrapText="1"/>
    </xf>
    <xf numFmtId="0" fontId="36" fillId="0" borderId="0" xfId="0" applyFont="1"/>
    <xf numFmtId="1" fontId="35" fillId="13" borderId="33" xfId="0" applyNumberFormat="1" applyFont="1" applyFill="1" applyBorder="1" applyAlignment="1">
      <alignment horizontal="center" vertical="top" wrapText="1"/>
    </xf>
    <xf numFmtId="0" fontId="39" fillId="0" borderId="0" xfId="1" applyFont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4" fontId="3" fillId="0" borderId="0" xfId="0" applyNumberFormat="1" applyFont="1" applyAlignment="1">
      <alignment horizontal="center" vertical="center"/>
    </xf>
    <xf numFmtId="164" fontId="3" fillId="2" borderId="0" xfId="0" applyNumberFormat="1" applyFont="1" applyFill="1" applyAlignment="1">
      <alignment horizontal="right" vertical="center"/>
    </xf>
    <xf numFmtId="166" fontId="3" fillId="2" borderId="0" xfId="0" applyNumberFormat="1" applyFont="1" applyFill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39" fillId="0" borderId="0" xfId="1" applyFont="1" applyFill="1" applyAlignment="1">
      <alignment horizontal="center" vertical="center"/>
    </xf>
    <xf numFmtId="0" fontId="40" fillId="0" borderId="0" xfId="1" applyFont="1" applyAlignment="1">
      <alignment horizontal="center" vertical="center"/>
    </xf>
    <xf numFmtId="0" fontId="9" fillId="0" borderId="0" xfId="1" applyFont="1" applyFill="1" applyAlignment="1">
      <alignment horizontal="center" vertical="center"/>
    </xf>
    <xf numFmtId="0" fontId="9" fillId="0" borderId="0" xfId="3" applyFont="1" applyFill="1" applyAlignment="1">
      <alignment horizontal="center" vertical="center"/>
    </xf>
    <xf numFmtId="0" fontId="0" fillId="0" borderId="0" xfId="0" applyAlignment="1">
      <alignment vertical="center"/>
    </xf>
    <xf numFmtId="165" fontId="8" fillId="0" borderId="0" xfId="0" applyNumberFormat="1" applyFont="1" applyAlignment="1">
      <alignment horizontal="center" vertical="center"/>
    </xf>
    <xf numFmtId="0" fontId="40" fillId="0" borderId="0" xfId="1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166" fontId="3" fillId="0" borderId="0" xfId="0" applyNumberFormat="1" applyFont="1" applyAlignment="1">
      <alignment horizontal="center" vertical="center"/>
    </xf>
    <xf numFmtId="0" fontId="26" fillId="0" borderId="0" xfId="0" applyFont="1" applyAlignment="1">
      <alignment vertical="center"/>
    </xf>
    <xf numFmtId="4" fontId="8" fillId="0" borderId="0" xfId="0" applyNumberFormat="1" applyFont="1" applyAlignment="1">
      <alignment horizontal="center" vertical="center"/>
    </xf>
    <xf numFmtId="0" fontId="40" fillId="0" borderId="0" xfId="1" applyFont="1" applyBorder="1" applyAlignment="1">
      <alignment horizontal="center" vertical="center"/>
    </xf>
    <xf numFmtId="167" fontId="3" fillId="2" borderId="0" xfId="0" applyNumberFormat="1" applyFont="1" applyFill="1" applyAlignment="1">
      <alignment horizontal="right" vertical="center"/>
    </xf>
    <xf numFmtId="167" fontId="4" fillId="0" borderId="0" xfId="0" applyNumberFormat="1" applyFont="1" applyAlignment="1">
      <alignment horizontal="center" vertical="center"/>
    </xf>
    <xf numFmtId="167" fontId="3" fillId="0" borderId="0" xfId="0" applyNumberFormat="1" applyFont="1" applyAlignment="1">
      <alignment horizontal="right" vertical="center"/>
    </xf>
    <xf numFmtId="4" fontId="5" fillId="0" borderId="0" xfId="0" applyNumberFormat="1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1" fontId="45" fillId="0" borderId="0" xfId="0" applyNumberFormat="1" applyFont="1" applyAlignment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49" fontId="9" fillId="0" borderId="0" xfId="0" applyNumberFormat="1" applyFont="1" applyAlignment="1">
      <alignment horizontal="center" vertical="center"/>
    </xf>
    <xf numFmtId="0" fontId="45" fillId="0" borderId="0" xfId="0" applyFont="1" applyAlignment="1">
      <alignment vertical="center"/>
    </xf>
    <xf numFmtId="0" fontId="2" fillId="2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4" fontId="2" fillId="0" borderId="0" xfId="0" applyNumberFormat="1" applyFont="1" applyAlignment="1">
      <alignment horizontal="center" vertical="center"/>
    </xf>
    <xf numFmtId="167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40" fillId="0" borderId="0" xfId="1" applyFont="1" applyAlignment="1" applyProtection="1">
      <alignment horizontal="left" vertical="center"/>
    </xf>
    <xf numFmtId="0" fontId="21" fillId="0" borderId="0" xfId="1" applyAlignment="1" applyProtection="1">
      <alignment horizontal="left" vertical="center"/>
    </xf>
    <xf numFmtId="0" fontId="8" fillId="0" borderId="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/>
    </xf>
    <xf numFmtId="0" fontId="10" fillId="4" borderId="15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12" fillId="0" borderId="7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21" fillId="0" borderId="0" xfId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35" fillId="11" borderId="32" xfId="0" applyFont="1" applyFill="1" applyBorder="1" applyAlignment="1">
      <alignment horizontal="center" vertical="top" wrapText="1"/>
    </xf>
    <xf numFmtId="0" fontId="35" fillId="11" borderId="34" xfId="0" applyFont="1" applyFill="1" applyBorder="1" applyAlignment="1">
      <alignment horizontal="center" vertical="top" wrapText="1"/>
    </xf>
    <xf numFmtId="0" fontId="31" fillId="0" borderId="35" xfId="0" applyFont="1" applyBorder="1" applyAlignment="1">
      <alignment horizontal="left" vertical="center" wrapText="1"/>
    </xf>
    <xf numFmtId="0" fontId="1" fillId="0" borderId="0" xfId="0" applyFont="1"/>
  </cellXfs>
  <cellStyles count="4">
    <cellStyle name="Hypertextový odkaz" xfId="1" builtinId="8"/>
    <cellStyle name="Hypertextový odkaz 2" xfId="2" xr:uid="{0E22D646-BA88-4FA9-8EC7-33FC4A9B1D45}"/>
    <cellStyle name="Normální" xfId="0" builtinId="0"/>
    <cellStyle name="Správně" xfId="3" builtinId="2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6502AC-6DF0-4A1A-A4EB-7873D93B8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4A6058-B93A-44DA-BBFB-1B1B83EF8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6</xdr:col>
      <xdr:colOff>554475</xdr:colOff>
      <xdr:row>39</xdr:row>
      <xdr:rowOff>112266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F7066C0-80C8-4632-9A15-0E3BFB6DA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42950"/>
          <a:ext cx="9860400" cy="6913116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upevn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kotvici-material" TargetMode="External"/><Relationship Id="rId205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polar/prislusenstvi-polar/dalsi-prislusenstvi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podpery/podpery-pzmp-pozarne-odolne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drzaky-prichyt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upevn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kotvici-material" TargetMode="External"/><Relationship Id="rId206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stojny" TargetMode="External"/><Relationship Id="rId129" Type="http://schemas.openxmlformats.org/officeDocument/2006/relationships/hyperlink" Target="https://www.arkys.cz/cs/polar/prislusenstvi-polar/dalsi-prislusenstvi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pzm" TargetMode="External"/><Relationship Id="rId96" Type="http://schemas.openxmlformats.org/officeDocument/2006/relationships/hyperlink" Target="https://www.arkys.cz/cs/merkur-2/prislusenstvi/podpery/podpery-pzmp-pozarne-odolne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upevn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polar/prislusenstvi-polar/dalsi-prislusenstvi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kotvici-material" TargetMode="External"/><Relationship Id="rId207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stojn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pzm" TargetMode="External"/><Relationship Id="rId97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upevn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distributori-a-prodejci/distributori-v-sr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drzaky-prichytky" TargetMode="External"/><Relationship Id="rId131" Type="http://schemas.openxmlformats.org/officeDocument/2006/relationships/hyperlink" Target="https://www.arkys.cz/cs/polar/prislusenstvi-polar/dalsi-prislusenstvi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ecialni-kotvici-material" TargetMode="External"/><Relationship Id="rId208" Type="http://schemas.openxmlformats.org/officeDocument/2006/relationships/hyperlink" Target="https://www.arkys.cz/cs/merkur-2/prislusenstvi/naradi-a-ochranne-pomucky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polar/prislusenstvi-polar/dalsi-prislusenstvi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upevn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189" Type="http://schemas.openxmlformats.org/officeDocument/2006/relationships/hyperlink" Target="https://www.arkys.cz/cs/merkur-2/prislusenstvi/spojovaci-material/specialni-kotvici-material" TargetMode="External"/><Relationship Id="rId219" Type="http://schemas.openxmlformats.org/officeDocument/2006/relationships/hyperlink" Target="https://www.arkys.cz/cs/polar/smluvni-distributori-a-prodejni-mista/distributori-a-prodejci-v-sr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upevn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polar/prislusenstvi-polar/dalsi-prislusenstvi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79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naradi-a-ochranne-pomucky" TargetMode="External"/><Relationship Id="rId209" Type="http://schemas.openxmlformats.org/officeDocument/2006/relationships/hyperlink" Target="https://www.arkys.cz/cs/merkur-2/prislusenstvi/naradi-a-ochranne-pomucky" TargetMode="External"/><Relationship Id="rId190" Type="http://schemas.openxmlformats.org/officeDocument/2006/relationships/hyperlink" Target="https://www.arkys.cz/cs/merkur-2/prislusenstvi/spojovaci-material/specialni-kotvici-material" TargetMode="External"/><Relationship Id="rId204" Type="http://schemas.openxmlformats.org/officeDocument/2006/relationships/hyperlink" Target="https://www.arkys.cz/cs/merkur-2/prislusenstvi/naradi-a-ochranne-pomucky" TargetMode="External"/><Relationship Id="rId220" Type="http://schemas.openxmlformats.org/officeDocument/2006/relationships/printerSettings" Target="../printerSettings/printerSettings1.bin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polar/prislusenstvi-polar/dalsi-prislusenstvi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upevn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naradi-a-ochranne-pomucky" TargetMode="External"/><Relationship Id="rId215" Type="http://schemas.openxmlformats.org/officeDocument/2006/relationships/hyperlink" Target="https://www.arkys.cz/cs/merkur-2/prislusenstvi/naradi-a-ochranne-pomuc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" TargetMode="External"/><Relationship Id="rId89" Type="http://schemas.openxmlformats.org/officeDocument/2006/relationships/hyperlink" Target="https://www.arkys.cz/cs/merkur-2/prislusenstvi/podpery/podpery-pzm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polar/prislusenstvi-polar/dalsi-prislusenstvi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naradi-a-ochranne-pomucky" TargetMode="External"/><Relationship Id="rId200" Type="http://schemas.openxmlformats.org/officeDocument/2006/relationships/hyperlink" Target="https://www.arkys.cz/cs/merkur-2/prislusenstvi/upevnovaci-material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upevn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ecialni-chemicke-kotveni" TargetMode="External"/><Relationship Id="rId211" Type="http://schemas.openxmlformats.org/officeDocument/2006/relationships/hyperlink" Target="https://www.arkys.cz/cs/merkur-2/prislusenstvi/naradi-a-ochranne-pomucky" TargetMode="External"/><Relationship Id="rId27" Type="http://schemas.openxmlformats.org/officeDocument/2006/relationships/hyperlink" Target="https://www.arkys.cz/cs/merkur-2/prislusenstvi/prepazky/prepazky-zlabu-kpzm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polar/prislusenstvi-polar/dalsi-prislusenstvi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ecialni-kotvici-material" TargetMode="External"/><Relationship Id="rId201" Type="http://schemas.openxmlformats.org/officeDocument/2006/relationships/hyperlink" Target="https://www.arkys.cz/cs/merkur-2/prislusenstvi/upevn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upevn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ecialni-chemicke-kotveni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drzaky-prichytky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u" TargetMode="External"/><Relationship Id="rId135" Type="http://schemas.openxmlformats.org/officeDocument/2006/relationships/hyperlink" Target="https://www.arkys.cz/cs/polar/prislusenstvi-polar/dalsi-prislusenstvi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upevnovaci-material" TargetMode="External"/><Relationship Id="rId202" Type="http://schemas.openxmlformats.org/officeDocument/2006/relationships/hyperlink" Target="https://www.arkys.cz/cs/merkur-2/prislusenstvi/upevn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upevn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ecialni-kotvici-material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213" Type="http://schemas.openxmlformats.org/officeDocument/2006/relationships/hyperlink" Target="https://www.arkys.cz/cs/merkur-2/prislusenstvi/drzaky-prichytky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drzaky-prichytky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drzaky-prichytky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nosniky/nosniky-nzmu" TargetMode="External"/><Relationship Id="rId199" Type="http://schemas.openxmlformats.org/officeDocument/2006/relationships/hyperlink" Target="https://www.arkys.cz/cs/merkur-2/prislusenstvi/upevnovaci-material" TargetMode="External"/><Relationship Id="rId203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prislusenstvi/vika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polar/prislusenstvi-polar/dalsi-prislusenstvi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drzaky-prichytky" TargetMode="External"/><Relationship Id="rId84" Type="http://schemas.openxmlformats.org/officeDocument/2006/relationships/hyperlink" Target="https://www.arkys.cz/cs/merkur-2/prislusenstvi/nosniky/nosniky-nzm" TargetMode="External"/><Relationship Id="rId138" Type="http://schemas.openxmlformats.org/officeDocument/2006/relationships/hyperlink" Target="https://www.arkys.cz/cs/merkur-2/prislusenstvi/drzaky-prichytky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chemicke-kotveni" TargetMode="External"/><Relationship Id="rId205" Type="http://schemas.openxmlformats.org/officeDocument/2006/relationships/hyperlink" Target="https://www.arkys.cz/cs/merkur-2/prislusenstvi/upevnovaci-material" TargetMode="External"/><Relationship Id="rId226" Type="http://schemas.openxmlformats.org/officeDocument/2006/relationships/hyperlink" Target="https://www.arkys.cz/cs/merkur-2/prislusenstvi/podpery/podpery-pzm" TargetMode="External"/><Relationship Id="rId247" Type="http://schemas.openxmlformats.org/officeDocument/2006/relationships/hyperlink" Target="https://www.arkys.cz/cs/distributori-a-prodejci/distributori-v-sr" TargetMode="External"/><Relationship Id="rId107" Type="http://schemas.openxmlformats.org/officeDocument/2006/relationships/hyperlink" Target="https://www.arkys.cz/cs/merkur-2/prislusenstvi/upevn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vika" TargetMode="External"/><Relationship Id="rId53" Type="http://schemas.openxmlformats.org/officeDocument/2006/relationships/hyperlink" Target="https://www.arkys.cz/cs/merkur-2/prislusenstvi/spojky-svorky" TargetMode="External"/><Relationship Id="rId74" Type="http://schemas.openxmlformats.org/officeDocument/2006/relationships/hyperlink" Target="https://www.arkys.cz/cs/merkur-2/prislusenstvi/drzaky-prichytky" TargetMode="External"/><Relationship Id="rId128" Type="http://schemas.openxmlformats.org/officeDocument/2006/relationships/hyperlink" Target="https://www.arkys.cz/cs/merkur-2/prislusenstvi/stojny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nosniky/nosniky-nzmu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naradi-a-ochranne-pomucky" TargetMode="External"/><Relationship Id="rId237" Type="http://schemas.openxmlformats.org/officeDocument/2006/relationships/hyperlink" Target="https://www.arkys.cz/cs/merkur-2/prislusenstvi/spojovaci-material/spojovaci-material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spojky-svorky" TargetMode="External"/><Relationship Id="rId64" Type="http://schemas.openxmlformats.org/officeDocument/2006/relationships/hyperlink" Target="https://www.arkys.cz/cs/merkur-2/prislusenstvi/drzaky-prichytky" TargetMode="External"/><Relationship Id="rId118" Type="http://schemas.openxmlformats.org/officeDocument/2006/relationships/hyperlink" Target="https://www.arkys.cz/cs/polar/prislusenstvi-polar/dalsi-prislusenstvi" TargetMode="External"/><Relationship Id="rId139" Type="http://schemas.openxmlformats.org/officeDocument/2006/relationships/hyperlink" Target="https://www.arkys.cz/cs/merkur-2/prislusenstvi/drzaky-prichytky" TargetMode="External"/><Relationship Id="rId85" Type="http://schemas.openxmlformats.org/officeDocument/2006/relationships/hyperlink" Target="https://www.arkys.cz/cs/merkur-2/prislusenstvi/nosniky/nosniky-n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chemicke-kotveni" TargetMode="External"/><Relationship Id="rId206" Type="http://schemas.openxmlformats.org/officeDocument/2006/relationships/hyperlink" Target="https://www.arkys.cz/cs/merkur-2/prislusenstvi/upevnovaci-material" TargetMode="External"/><Relationship Id="rId227" Type="http://schemas.openxmlformats.org/officeDocument/2006/relationships/hyperlink" Target="https://www.arkys.cz/cs/merkur-2/prislusenstvi/podpery/podpery-pzm" TargetMode="External"/><Relationship Id="rId248" Type="http://schemas.openxmlformats.org/officeDocument/2006/relationships/hyperlink" Target="https://www.arkys.cz/cs/polar/smluvni-distributori-a-prodejni-mista/distributori-a-prodejci-v-sr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vika" TargetMode="External"/><Relationship Id="rId108" Type="http://schemas.openxmlformats.org/officeDocument/2006/relationships/hyperlink" Target="https://www.arkys.cz/cs/merkur-2/prislusenstvi/upevnovaci-material" TargetMode="External"/><Relationship Id="rId129" Type="http://schemas.openxmlformats.org/officeDocument/2006/relationships/hyperlink" Target="https://www.arkys.cz/cs/merkur-2/prislusenstvi/stojny" TargetMode="External"/><Relationship Id="rId54" Type="http://schemas.openxmlformats.org/officeDocument/2006/relationships/hyperlink" Target="https://www.arkys.cz/cs/merkur-2/prislusenstvi/spojky-svorky" TargetMode="External"/><Relationship Id="rId75" Type="http://schemas.openxmlformats.org/officeDocument/2006/relationships/hyperlink" Target="https://www.arkys.cz/cs/merkur-2/prislusenstvi/drzaky-prichytky" TargetMode="External"/><Relationship Id="rId96" Type="http://schemas.openxmlformats.org/officeDocument/2006/relationships/hyperlink" Target="https://www.arkys.cz/cs/merkur-2/prislusenstvi/nosniky/nosniky-nzmu" TargetMode="External"/><Relationship Id="rId140" Type="http://schemas.openxmlformats.org/officeDocument/2006/relationships/hyperlink" Target="https://www.arkys.cz/cs/merkur-2/prislusenstvi/drzaky-prichytky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8" Type="http://schemas.openxmlformats.org/officeDocument/2006/relationships/hyperlink" Target="https://www.arkys.cz/cs/merkur-2/prislusenstvi/spojovaci-material/spojovaci-material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polar/prislusenstvi-polar/dalsi-prislusenstvi" TargetMode="External"/><Relationship Id="rId44" Type="http://schemas.openxmlformats.org/officeDocument/2006/relationships/hyperlink" Target="https://www.arkys.cz/cs/merkur-2/prislusenstvi/spojky-svorky" TargetMode="External"/><Relationship Id="rId65" Type="http://schemas.openxmlformats.org/officeDocument/2006/relationships/hyperlink" Target="https://www.arkys.cz/cs/merkur-2/prislusenstvi/drzaky-prichytky" TargetMode="External"/><Relationship Id="rId86" Type="http://schemas.openxmlformats.org/officeDocument/2006/relationships/hyperlink" Target="https://www.arkys.cz/cs/merkur-2/prislusenstvi/nosniky/nosniky-nzm" TargetMode="External"/><Relationship Id="rId130" Type="http://schemas.openxmlformats.org/officeDocument/2006/relationships/hyperlink" Target="https://www.arkys.cz/cs/merkur-2/prislusenstvi/stojny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kotvici-material" TargetMode="External"/><Relationship Id="rId207" Type="http://schemas.openxmlformats.org/officeDocument/2006/relationships/hyperlink" Target="https://www.arkys.cz/cs/merkur-2/prislusenstvi/upevnovaci-material" TargetMode="External"/><Relationship Id="rId228" Type="http://schemas.openxmlformats.org/officeDocument/2006/relationships/hyperlink" Target="https://www.arkys.cz/cs/merkur-2/prislusenstvi/podpery/podpery-pzmp-pozarne-odolne" TargetMode="External"/><Relationship Id="rId249" Type="http://schemas.openxmlformats.org/officeDocument/2006/relationships/printerSettings" Target="../printerSettings/printerSettings2.bin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upevnovaci-material" TargetMode="External"/><Relationship Id="rId34" Type="http://schemas.openxmlformats.org/officeDocument/2006/relationships/hyperlink" Target="https://www.arkys.cz/cs/merkur-2/prislusenstvi/vika" TargetMode="External"/><Relationship Id="rId55" Type="http://schemas.openxmlformats.org/officeDocument/2006/relationships/hyperlink" Target="https://www.arkys.cz/cs/merkur-2/prislusenstvi/spojky-svorky" TargetMode="External"/><Relationship Id="rId76" Type="http://schemas.openxmlformats.org/officeDocument/2006/relationships/hyperlink" Target="https://www.arkys.cz/cs/merkur-2/prislusenstvi/drzaky-prichytky" TargetMode="External"/><Relationship Id="rId97" Type="http://schemas.openxmlformats.org/officeDocument/2006/relationships/hyperlink" Target="https://www.arkys.cz/cs/merkur-2/prislusenstvi/nosniky/nosniky-nzmu" TargetMode="External"/><Relationship Id="rId120" Type="http://schemas.openxmlformats.org/officeDocument/2006/relationships/hyperlink" Target="https://www.arkys.cz/cs/polar/prislusenstvi-polar/dalsi-prislusenstvi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merkur-2/prislusenstvi/drzaky-prichytky" TargetMode="External"/><Relationship Id="rId239" Type="http://schemas.openxmlformats.org/officeDocument/2006/relationships/hyperlink" Target="https://www.arkys.cz/cs/merkur-2/prislusenstvi/spojovaci-material/spojovaci-material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spojky-svorky" TargetMode="External"/><Relationship Id="rId66" Type="http://schemas.openxmlformats.org/officeDocument/2006/relationships/hyperlink" Target="https://www.arkys.cz/cs/merkur-2/prislusenstvi/drzaky-prichytky" TargetMode="External"/><Relationship Id="rId87" Type="http://schemas.openxmlformats.org/officeDocument/2006/relationships/hyperlink" Target="https://www.arkys.cz/cs/merkur-2/prislusenstvi/nosniky/nosniky-npzm" TargetMode="External"/><Relationship Id="rId110" Type="http://schemas.openxmlformats.org/officeDocument/2006/relationships/hyperlink" Target="https://www.arkys.cz/cs/merkur-2/prislusenstvi/upevnovaci-material" TargetMode="External"/><Relationship Id="rId131" Type="http://schemas.openxmlformats.org/officeDocument/2006/relationships/hyperlink" Target="https://www.arkys.cz/cs/merkur-2/prislusenstvi/stojny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ecialni-kotvici-material" TargetMode="External"/><Relationship Id="rId208" Type="http://schemas.openxmlformats.org/officeDocument/2006/relationships/hyperlink" Target="https://www.arkys.cz/cs/merkur-2/prislusenstvi/naradi-a-ochranne-pomucky" TargetMode="External"/><Relationship Id="rId229" Type="http://schemas.openxmlformats.org/officeDocument/2006/relationships/hyperlink" Target="https://www.arkys.cz/cs/merkur-2/prislusenstvi/podpery/podpery-pzmp-pozarne-odolne" TargetMode="External"/><Relationship Id="rId240" Type="http://schemas.openxmlformats.org/officeDocument/2006/relationships/hyperlink" Target="https://www.arkys.cz/cs/merkur-2/prislusenstvi/spojovaci-material/spojovaci-material" TargetMode="External"/><Relationship Id="rId14" Type="http://schemas.openxmlformats.org/officeDocument/2006/relationships/hyperlink" Target="https://www.arkys.cz/cs/merkur-2/zlaby-merkur-2/kabelove-zlaby-m2-100-mm" TargetMode="External"/><Relationship Id="rId35" Type="http://schemas.openxmlformats.org/officeDocument/2006/relationships/hyperlink" Target="https://www.arkys.cz/cs/merkur-2/prislusenstvi/prepazky/prepazky-zlabu-kpzm" TargetMode="External"/><Relationship Id="rId56" Type="http://schemas.openxmlformats.org/officeDocument/2006/relationships/hyperlink" Target="https://www.arkys.cz/cs/merkur-2/prislusenstvi/spojky-svorky" TargetMode="External"/><Relationship Id="rId77" Type="http://schemas.openxmlformats.org/officeDocument/2006/relationships/hyperlink" Target="https://www.arkys.cz/cs/merkur-2/prislusenstvi/drzaky-prichytky" TargetMode="External"/><Relationship Id="rId100" Type="http://schemas.openxmlformats.org/officeDocument/2006/relationships/hyperlink" Target="https://www.arkys.cz/cs/merkur-2/prislusenstvi/nosniky/nosniky-nzmu" TargetMode="External"/><Relationship Id="rId8" Type="http://schemas.openxmlformats.org/officeDocument/2006/relationships/hyperlink" Target="https://www.arkys.cz/cs/merkur-2/zlaby-merkur-2/kabelove-zlaby-m2-50-mm" TargetMode="External"/><Relationship Id="rId98" Type="http://schemas.openxmlformats.org/officeDocument/2006/relationships/hyperlink" Target="https://www.arkys.cz/cs/merkur-2/prislusenstvi/nosniky/nosniky-nzmu" TargetMode="External"/><Relationship Id="rId121" Type="http://schemas.openxmlformats.org/officeDocument/2006/relationships/hyperlink" Target="https://www.arkys.cz/cs/merkur-2/prislusenstvi/stojny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219" Type="http://schemas.openxmlformats.org/officeDocument/2006/relationships/hyperlink" Target="https://www.arkys.cz/cs/merkur-2/prislusenstvi/naradi-a-ochranne-pomucky" TargetMode="External"/><Relationship Id="rId230" Type="http://schemas.openxmlformats.org/officeDocument/2006/relationships/hyperlink" Target="https://www.arkys.cz/cs/merkur-2/prislusenstvi/podpery/podpery-pzmp-pozarne-odolne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spojky-svorky" TargetMode="External"/><Relationship Id="rId67" Type="http://schemas.openxmlformats.org/officeDocument/2006/relationships/hyperlink" Target="https://www.arkys.cz/cs/merkur-2/prislusenstvi/drzaky-prichytky" TargetMode="External"/><Relationship Id="rId88" Type="http://schemas.openxmlformats.org/officeDocument/2006/relationships/hyperlink" Target="https://www.arkys.cz/cs/merkur-2/prislusenstvi/nosniky/nosniky-npzm" TargetMode="External"/><Relationship Id="rId111" Type="http://schemas.openxmlformats.org/officeDocument/2006/relationships/hyperlink" Target="https://www.arkys.cz/cs/polar/prislusenstvi-polar/dalsi-prislusenstvi" TargetMode="External"/><Relationship Id="rId132" Type="http://schemas.openxmlformats.org/officeDocument/2006/relationships/hyperlink" Target="https://www.arkys.cz/cs/merkur-2/prislusenstvi/stojny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ecialni-kotvici-material" TargetMode="External"/><Relationship Id="rId209" Type="http://schemas.openxmlformats.org/officeDocument/2006/relationships/hyperlink" Target="https://www.arkys.cz/cs/merkur-2/prislusenstvi/naradi-a-ochranne-pomucky" TargetMode="External"/><Relationship Id="rId220" Type="http://schemas.openxmlformats.org/officeDocument/2006/relationships/hyperlink" Target="https://www.arkys.cz/cs/merkur-2/prislusenstvi/naradi-a-ochranne-pomucky" TargetMode="External"/><Relationship Id="rId241" Type="http://schemas.openxmlformats.org/officeDocument/2006/relationships/hyperlink" Target="https://www.arkys.cz/cs/merkur-2/prislusenstvi/spojovaci-material/spojovaci-material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prepazky/prepazky-zlabu-kpzm" TargetMode="External"/><Relationship Id="rId57" Type="http://schemas.openxmlformats.org/officeDocument/2006/relationships/hyperlink" Target="https://www.arkys.cz/cs/merkur-2/prislusenstvi/spojky-svorky" TargetMode="External"/><Relationship Id="rId78" Type="http://schemas.openxmlformats.org/officeDocument/2006/relationships/hyperlink" Target="https://www.arkys.cz/cs/merkur-2/prislusenstvi/drzaky-prichytky" TargetMode="External"/><Relationship Id="rId99" Type="http://schemas.openxmlformats.org/officeDocument/2006/relationships/hyperlink" Target="https://www.arkys.cz/cs/merkur-2/prislusenstvi/nosniky/nosniky-nzmu" TargetMode="External"/><Relationship Id="rId101" Type="http://schemas.openxmlformats.org/officeDocument/2006/relationships/hyperlink" Target="https://www.arkys.cz/cs/merkur-2/prislusenstvi/upevnovaci-material" TargetMode="External"/><Relationship Id="rId122" Type="http://schemas.openxmlformats.org/officeDocument/2006/relationships/hyperlink" Target="https://www.arkys.cz/cs/merkur-2/prislusenstvi/stojny" TargetMode="External"/><Relationship Id="rId143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naradi-a-ochranne-pomucky" TargetMode="External"/><Relationship Id="rId215" Type="http://schemas.openxmlformats.org/officeDocument/2006/relationships/hyperlink" Target="https://www.arkys.cz/cs/merkur-2/prislusenstvi/naradi-a-ochranne-pomucky" TargetMode="External"/><Relationship Id="rId236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231" Type="http://schemas.openxmlformats.org/officeDocument/2006/relationships/hyperlink" Target="https://www.arkys.cz/cs/merkur-2/prislusenstvi/podpery/podpery-pzmp-pozarne-odolne" TargetMode="External"/><Relationship Id="rId47" Type="http://schemas.openxmlformats.org/officeDocument/2006/relationships/hyperlink" Target="https://www.arkys.cz/cs/merkur-2/prislusenstvi/spojky-svorky" TargetMode="External"/><Relationship Id="rId68" Type="http://schemas.openxmlformats.org/officeDocument/2006/relationships/hyperlink" Target="https://www.arkys.cz/cs/merkur-2/prislusenstvi/drzaky-prichytky" TargetMode="External"/><Relationship Id="rId89" Type="http://schemas.openxmlformats.org/officeDocument/2006/relationships/hyperlink" Target="https://www.arkys.cz/cs/merkur-2/prislusenstvi/nosniky/nosniky-npzm" TargetMode="External"/><Relationship Id="rId112" Type="http://schemas.openxmlformats.org/officeDocument/2006/relationships/hyperlink" Target="https://www.arkys.cz/cs/polar/prislusenstvi-polar/dalsi-prislusenstvi" TargetMode="External"/><Relationship Id="rId133" Type="http://schemas.openxmlformats.org/officeDocument/2006/relationships/hyperlink" Target="https://www.arkys.cz/cs/merkur-2/prislusenstvi/stojny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spojovaci-material/specialni-kotvici-material" TargetMode="External"/><Relationship Id="rId200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221" Type="http://schemas.openxmlformats.org/officeDocument/2006/relationships/hyperlink" Target="https://www.arkys.cz/cs/merkur-2/prislusenstvi/podpery/podpery-pzm" TargetMode="External"/><Relationship Id="rId242" Type="http://schemas.openxmlformats.org/officeDocument/2006/relationships/hyperlink" Target="https://www.arkys.cz/cs/merkur-2/prislusenstvi/spojovaci-material/spojovaci-material" TargetMode="External"/><Relationship Id="rId37" Type="http://schemas.openxmlformats.org/officeDocument/2006/relationships/hyperlink" Target="https://www.arkys.cz/cs/merkur-2/prislusenstvi/prepazky/prepazky-zlabu-kpzm" TargetMode="External"/><Relationship Id="rId58" Type="http://schemas.openxmlformats.org/officeDocument/2006/relationships/hyperlink" Target="https://www.arkys.cz/cs/merkur-2/prislusenstvi/spojky-svorky" TargetMode="External"/><Relationship Id="rId79" Type="http://schemas.openxmlformats.org/officeDocument/2006/relationships/hyperlink" Target="https://www.arkys.cz/cs/merkur-2/prislusenstvi/nosniky/nosniky-nzm" TargetMode="External"/><Relationship Id="rId102" Type="http://schemas.openxmlformats.org/officeDocument/2006/relationships/hyperlink" Target="https://www.arkys.cz/cs/merkur-2/prislusenstvi/upevnovaci-material" TargetMode="External"/><Relationship Id="rId123" Type="http://schemas.openxmlformats.org/officeDocument/2006/relationships/hyperlink" Target="https://www.arkys.cz/cs/merkur-2/prislusenstvi/stojny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nosniky/nosniky-n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ojovaci-material" TargetMode="External"/><Relationship Id="rId211" Type="http://schemas.openxmlformats.org/officeDocument/2006/relationships/hyperlink" Target="https://www.arkys.cz/cs/merkur-2/prislusenstvi/naradi-a-ochranne-pomucky" TargetMode="External"/><Relationship Id="rId232" Type="http://schemas.openxmlformats.org/officeDocument/2006/relationships/hyperlink" Target="https://www.arkys.cz/cs/merkur-2/prislusenstvi/podpery/podpery-pzmp-pozarne-odolne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drzaky-prichytky" TargetMode="External"/><Relationship Id="rId113" Type="http://schemas.openxmlformats.org/officeDocument/2006/relationships/hyperlink" Target="https://www.arkys.cz/cs/polar/prislusenstvi-polar/dalsi-prislusenstvi" TargetMode="External"/><Relationship Id="rId134" Type="http://schemas.openxmlformats.org/officeDocument/2006/relationships/hyperlink" Target="https://www.arkys.cz/cs/merkur-2/prislusenstvi/stojny" TargetMode="External"/><Relationship Id="rId80" Type="http://schemas.openxmlformats.org/officeDocument/2006/relationships/hyperlink" Target="https://www.arkys.cz/cs/merkur-2/prislusenstvi/nosniky/nosniky-n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ecialni-kotvici-material" TargetMode="External"/><Relationship Id="rId201" Type="http://schemas.openxmlformats.org/officeDocument/2006/relationships/hyperlink" Target="https://www.arkys.cz/cs/merkur-2/prislusenstvi/naradi-a-ochranne-pomucky" TargetMode="External"/><Relationship Id="rId222" Type="http://schemas.openxmlformats.org/officeDocument/2006/relationships/hyperlink" Target="https://www.arkys.cz/cs/merkur-2/prislusenstvi/podpery/podpery-pzm" TargetMode="External"/><Relationship Id="rId243" Type="http://schemas.openxmlformats.org/officeDocument/2006/relationships/hyperlink" Target="https://www.arkys.cz/cs/merkur-2/prislusenstvi/spojovaci-material/spoj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prepazky/prepazky-zlabu-kpzm" TargetMode="External"/><Relationship Id="rId59" Type="http://schemas.openxmlformats.org/officeDocument/2006/relationships/hyperlink" Target="https://www.arkys.cz/cs/merkur-2/prislusenstvi/spojky-svorky" TargetMode="External"/><Relationship Id="rId103" Type="http://schemas.openxmlformats.org/officeDocument/2006/relationships/hyperlink" Target="https://www.arkys.cz/cs/merkur-2/prislusenstvi/upevnovaci-material" TargetMode="External"/><Relationship Id="rId124" Type="http://schemas.openxmlformats.org/officeDocument/2006/relationships/hyperlink" Target="https://www.arkys.cz/cs/merkur-2/prislusenstvi/stojny" TargetMode="External"/><Relationship Id="rId70" Type="http://schemas.openxmlformats.org/officeDocument/2006/relationships/hyperlink" Target="https://www.arkys.cz/cs/merkur-2/prislusenstvi/drzaky-prichytky" TargetMode="External"/><Relationship Id="rId91" Type="http://schemas.openxmlformats.org/officeDocument/2006/relationships/hyperlink" Target="https://www.arkys.cz/cs/merkur-2/prislusenstvi/nosniky/nosniky-npzm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ojovaci-material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naradi-a-ochranne-pomucky" TargetMode="External"/><Relationship Id="rId233" Type="http://schemas.openxmlformats.org/officeDocument/2006/relationships/hyperlink" Target="https://www.arkys.cz/cs/merkur-2/prislusenstvi/podpery/podpery-pzmp-pozarne-odolne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spojky-svorky" TargetMode="External"/><Relationship Id="rId114" Type="http://schemas.openxmlformats.org/officeDocument/2006/relationships/hyperlink" Target="https://www.arkys.cz/cs/polar/prislusenstvi-polar/dalsi-prislusenstvi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" TargetMode="External"/><Relationship Id="rId135" Type="http://schemas.openxmlformats.org/officeDocument/2006/relationships/hyperlink" Target="https://www.arkys.cz/cs/merkur-2/prislusenstvi/drzaky-prichytky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ecialni-kotvici-material" TargetMode="External"/><Relationship Id="rId202" Type="http://schemas.openxmlformats.org/officeDocument/2006/relationships/hyperlink" Target="https://www.arkys.cz/cs/merkur-2/prislusenstvi/spojovaci-material/specialni-kotvici-material" TargetMode="External"/><Relationship Id="rId223" Type="http://schemas.openxmlformats.org/officeDocument/2006/relationships/hyperlink" Target="https://www.arkys.cz/cs/merkur-2/prislusenstvi/podpery/podpery-pzm" TargetMode="External"/><Relationship Id="rId244" Type="http://schemas.openxmlformats.org/officeDocument/2006/relationships/hyperlink" Target="https://www.arkys.cz/cs/merkur-2/prislusenstvi/spojovaci-material/spoj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drzaky-prichytky" TargetMode="External"/><Relationship Id="rId50" Type="http://schemas.openxmlformats.org/officeDocument/2006/relationships/hyperlink" Target="https://www.arkys.cz/cs/merkur-2/prislusenstvi/spojky-svorky" TargetMode="External"/><Relationship Id="rId104" Type="http://schemas.openxmlformats.org/officeDocument/2006/relationships/hyperlink" Target="https://www.arkys.cz/cs/merkur-2/prislusenstvi/upevnovaci-material" TargetMode="External"/><Relationship Id="rId125" Type="http://schemas.openxmlformats.org/officeDocument/2006/relationships/hyperlink" Target="https://www.arkys.cz/cs/merkur-2/prislusenstvi/stojny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ojovaci-material" TargetMode="External"/><Relationship Id="rId71" Type="http://schemas.openxmlformats.org/officeDocument/2006/relationships/hyperlink" Target="https://www.arkys.cz/cs/merkur-2/prislusenstvi/drzaky-prichytky" TargetMode="External"/><Relationship Id="rId92" Type="http://schemas.openxmlformats.org/officeDocument/2006/relationships/hyperlink" Target="https://www.arkys.cz/cs/merkur-2/prislusenstvi/nosniky/nosniky-npzm" TargetMode="External"/><Relationship Id="rId213" Type="http://schemas.openxmlformats.org/officeDocument/2006/relationships/hyperlink" Target="https://www.arkys.cz/cs/merkur-2/prislusenstvi/naradi-a-ochranne-pomucky" TargetMode="External"/><Relationship Id="rId234" Type="http://schemas.openxmlformats.org/officeDocument/2006/relationships/hyperlink" Target="https://www.arkys.cz/cs/merkur-2/prislusenstvi/podpery/podpery-pzmp-pozarne-odolne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spojky-svorky" TargetMode="External"/><Relationship Id="rId115" Type="http://schemas.openxmlformats.org/officeDocument/2006/relationships/hyperlink" Target="https://www.arkys.cz/cs/polar/prislusenstvi-polar/dalsi-prislusenstvi" TargetMode="External"/><Relationship Id="rId136" Type="http://schemas.openxmlformats.org/officeDocument/2006/relationships/hyperlink" Target="https://www.arkys.cz/cs/merkur-2/prislusenstvi/drzaky-prichytky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" TargetMode="External"/><Relationship Id="rId199" Type="http://schemas.openxmlformats.org/officeDocument/2006/relationships/hyperlink" Target="https://www.arkys.cz/cs/merkur-2/prislusenstvi/spojovaci-material/specialni-kotvici-material" TargetMode="External"/><Relationship Id="rId203" Type="http://schemas.openxmlformats.org/officeDocument/2006/relationships/hyperlink" Target="https://www.arkys.cz/cs/merkur-2/prislusenstvi/upevnovaci-material" TargetMode="External"/><Relationship Id="rId19" Type="http://schemas.openxmlformats.org/officeDocument/2006/relationships/hyperlink" Target="https://www.arkys.cz/cs/merkur-2/prislusenstvi/vika" TargetMode="External"/><Relationship Id="rId224" Type="http://schemas.openxmlformats.org/officeDocument/2006/relationships/hyperlink" Target="https://www.arkys.cz/cs/merkur-2/prislusenstvi/podpery/podpery-pzm" TargetMode="External"/><Relationship Id="rId245" Type="http://schemas.openxmlformats.org/officeDocument/2006/relationships/hyperlink" Target="https://www.arkys.cz/cs/merkur-2/prislusenstvi/spojovaci-material/spojovaci-material" TargetMode="External"/><Relationship Id="rId30" Type="http://schemas.openxmlformats.org/officeDocument/2006/relationships/hyperlink" Target="https://www.arkys.cz/cs/merkur-2/prislusenstvi/vika" TargetMode="External"/><Relationship Id="rId105" Type="http://schemas.openxmlformats.org/officeDocument/2006/relationships/hyperlink" Target="https://www.arkys.cz/cs/merkur-2/prislusenstvi/upevnovaci-material" TargetMode="External"/><Relationship Id="rId126" Type="http://schemas.openxmlformats.org/officeDocument/2006/relationships/hyperlink" Target="https://www.arkys.cz/cs/merkur-2/prislusenstvi/stojny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51" Type="http://schemas.openxmlformats.org/officeDocument/2006/relationships/hyperlink" Target="https://www.arkys.cz/cs/merkur-2/prislusenstvi/spojky-svorky" TargetMode="External"/><Relationship Id="rId72" Type="http://schemas.openxmlformats.org/officeDocument/2006/relationships/hyperlink" Target="https://www.arkys.cz/cs/merkur-2/prislusenstvi/drzaky-prichytky" TargetMode="External"/><Relationship Id="rId93" Type="http://schemas.openxmlformats.org/officeDocument/2006/relationships/hyperlink" Target="https://www.arkys.cz/cs/merkur-2/prislusenstvi/nosniky/nosniky-npzm" TargetMode="External"/><Relationship Id="rId189" Type="http://schemas.openxmlformats.org/officeDocument/2006/relationships/hyperlink" Target="https://www.arkys.cz/cs/merkur-2/prislusenstvi/spojovaci-material/spojova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35" Type="http://schemas.openxmlformats.org/officeDocument/2006/relationships/hyperlink" Target="https://www.arkys.cz/cs/merkur-2/prislusenstvi/drzaky-prichytky" TargetMode="External"/><Relationship Id="rId116" Type="http://schemas.openxmlformats.org/officeDocument/2006/relationships/hyperlink" Target="https://www.arkys.cz/cs/polar/prislusenstvi-polar/dalsi-prislusenstvi" TargetMode="External"/><Relationship Id="rId137" Type="http://schemas.openxmlformats.org/officeDocument/2006/relationships/hyperlink" Target="https://www.arkys.cz/cs/merkur-2/prislusenstvi/drzaky-prichytky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drzaky-prichytky" TargetMode="External"/><Relationship Id="rId83" Type="http://schemas.openxmlformats.org/officeDocument/2006/relationships/hyperlink" Target="https://www.arkys.cz/cs/merkur-2/prislusenstvi/nosniky/nosniky-nzm" TargetMode="External"/><Relationship Id="rId179" Type="http://schemas.openxmlformats.org/officeDocument/2006/relationships/hyperlink" Target="https://www.arkys.cz/cs/merkur-2/prislusenstvi/spojovaci-material/spojovaci-material" TargetMode="External"/><Relationship Id="rId190" Type="http://schemas.openxmlformats.org/officeDocument/2006/relationships/hyperlink" Target="https://www.arkys.cz/cs/merkur-2/prislusenstvi/spojovaci-material/specialni-chemicke-kotveni" TargetMode="External"/><Relationship Id="rId204" Type="http://schemas.openxmlformats.org/officeDocument/2006/relationships/hyperlink" Target="https://www.arkys.cz/cs/merkur-2/prislusenstvi/upevnovaci-material" TargetMode="External"/><Relationship Id="rId225" Type="http://schemas.openxmlformats.org/officeDocument/2006/relationships/hyperlink" Target="https://www.arkys.cz/cs/merkur-2/prislusenstvi/podpery/podpery-pzm" TargetMode="External"/><Relationship Id="rId246" Type="http://schemas.openxmlformats.org/officeDocument/2006/relationships/hyperlink" Target="https://www.arkys.cz/cs/merkur-2/prislusenstvi/spojovaci-material/spojovaci-material" TargetMode="External"/><Relationship Id="rId106" Type="http://schemas.openxmlformats.org/officeDocument/2006/relationships/hyperlink" Target="https://www.arkys.cz/cs/merkur-2/prislusenstvi/upevnovaci-material" TargetMode="External"/><Relationship Id="rId127" Type="http://schemas.openxmlformats.org/officeDocument/2006/relationships/hyperlink" Target="https://www.arkys.cz/cs/merkur-2/prislusenstvi/stojny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vika" TargetMode="External"/><Relationship Id="rId52" Type="http://schemas.openxmlformats.org/officeDocument/2006/relationships/hyperlink" Target="https://www.arkys.cz/cs/merkur-2/prislusenstvi/spojky-svorky" TargetMode="External"/><Relationship Id="rId73" Type="http://schemas.openxmlformats.org/officeDocument/2006/relationships/hyperlink" Target="https://www.arkys.cz/cs/merkur-2/prislusenstvi/drzaky-prichytky" TargetMode="External"/><Relationship Id="rId94" Type="http://schemas.openxmlformats.org/officeDocument/2006/relationships/hyperlink" Target="https://www.arkys.cz/cs/merkur-2/prislusenstvi/nosniky/nosniky-npzm" TargetMode="External"/><Relationship Id="rId148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ecialni-kotvici-material" TargetMode="External"/><Relationship Id="rId159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kotvici-material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erkur-2-typ-g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drzaky-prichytky" TargetMode="External"/><Relationship Id="rId140" Type="http://schemas.openxmlformats.org/officeDocument/2006/relationships/hyperlink" Target="https://www.arkys.cz/cs/merkur-2/prislusenstvi/spojovaci-material/specialni-kotvici-material" TargetMode="External"/><Relationship Id="rId145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distributori-a-prodejci/distributori-v-sr" TargetMode="External"/><Relationship Id="rId1" Type="http://schemas.openxmlformats.org/officeDocument/2006/relationships/hyperlink" Target="https://www.arkys.cz/cs/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podpery/podpery-pzmp-pozarne-odolne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drzaky-prichyt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kotvici-material" TargetMode="External"/><Relationship Id="rId146" Type="http://schemas.openxmlformats.org/officeDocument/2006/relationships/hyperlink" Target="https://www.arkys.cz/cs/merkur-2/prislusenstvi/upevnovaci-material" TargetMode="External"/><Relationship Id="rId167" Type="http://schemas.openxmlformats.org/officeDocument/2006/relationships/hyperlink" Target="https://www.arkys.cz/cs/polar/smluvni-distributori-a-prodejni-mista/distributori-a-prodejci-v-sr" TargetMode="External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hyperlink" Target="https://www.arkys.cz/cs/merkur-2/prislusenstvi/spojovaci-material/specialni-chemicke-kotveni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drzaky-prichytky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stojny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prislusenstvi/vika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naradi-a-ochranne-pomucky" TargetMode="External"/><Relationship Id="rId168" Type="http://schemas.openxmlformats.org/officeDocument/2006/relationships/printerSettings" Target="../printerSettings/printerSettings3.bin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zmu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u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naradi-a-ochranne-pomuc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podpery/podpery-pzm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podpery/podpery-pzm" TargetMode="External"/><Relationship Id="rId102" Type="http://schemas.openxmlformats.org/officeDocument/2006/relationships/hyperlink" Target="https://www.arkys.cz/cs/merkur-2/prislusenstvi/spojovaci-material/spojovaci-material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upevnovaci-material" TargetMode="External"/><Relationship Id="rId90" Type="http://schemas.openxmlformats.org/officeDocument/2006/relationships/hyperlink" Target="https://www.arkys.cz/cs/merkur-2/prislusenstvi/stojny" TargetMode="External"/><Relationship Id="rId165" Type="http://schemas.openxmlformats.org/officeDocument/2006/relationships/hyperlink" Target="https://www.arkys.cz/cs/merkur-2/prislusenstvi/drzaky-prichytky" TargetMode="External"/><Relationship Id="rId27" Type="http://schemas.openxmlformats.org/officeDocument/2006/relationships/hyperlink" Target="https://www.arkys.cz/cs/merkur-2/prislusenstvi/prepazky/prepazky-zlabu-kpzm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p-pozarne-odolne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BZ358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135" customWidth="1"/>
    <col min="14" max="78" width="9.140625" style="135"/>
    <col min="79" max="16384" width="9.140625" style="1"/>
  </cols>
  <sheetData>
    <row r="1" spans="1:78" ht="12.95" customHeight="1" x14ac:dyDescent="0.25">
      <c r="G1" s="160" t="e" vm="1">
        <v>#VALUE!</v>
      </c>
      <c r="H1" s="160"/>
    </row>
    <row r="2" spans="1:78" ht="20.100000000000001" customHeight="1" x14ac:dyDescent="0.25">
      <c r="B2" s="4"/>
      <c r="D2" s="80" t="s">
        <v>42</v>
      </c>
      <c r="E2" s="17"/>
      <c r="G2" s="160"/>
      <c r="H2" s="160"/>
      <c r="I2" s="3"/>
      <c r="J2" s="3"/>
    </row>
    <row r="3" spans="1:78" ht="20.100000000000001" customHeight="1" x14ac:dyDescent="0.25">
      <c r="B3" s="4"/>
      <c r="D3" s="81" t="s">
        <v>1453</v>
      </c>
      <c r="E3" s="16"/>
      <c r="F3" s="5"/>
      <c r="G3" s="160"/>
      <c r="H3" s="160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65</v>
      </c>
      <c r="D7" s="63"/>
      <c r="E7" s="16"/>
      <c r="F7" s="5"/>
      <c r="G7" s="3"/>
      <c r="H7" s="3"/>
      <c r="I7" s="3"/>
      <c r="J7" s="3"/>
      <c r="K7" s="6"/>
      <c r="L7" s="6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</row>
    <row r="10" spans="1:78" s="2" customFormat="1" ht="15.75" x14ac:dyDescent="0.25">
      <c r="B10" s="4"/>
      <c r="C10" s="11" t="s">
        <v>66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  <c r="BW10" s="135"/>
      <c r="BX10" s="135"/>
      <c r="BY10" s="135"/>
      <c r="BZ10" s="135"/>
    </row>
    <row r="11" spans="1:78" s="2" customFormat="1" ht="15.75" x14ac:dyDescent="0.25">
      <c r="B11" s="4"/>
      <c r="C11" s="11" t="s">
        <v>67</v>
      </c>
      <c r="D11" s="26"/>
      <c r="E11" s="12"/>
      <c r="F11" s="5"/>
      <c r="G11" s="3"/>
      <c r="H11" s="3"/>
      <c r="I11" s="8"/>
      <c r="J11" s="8"/>
      <c r="K11" s="6"/>
      <c r="L11" s="6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  <c r="BW11" s="135"/>
      <c r="BX11" s="135"/>
      <c r="BY11" s="135"/>
      <c r="BZ11" s="135"/>
    </row>
    <row r="12" spans="1:78" s="2" customFormat="1" ht="12.75" customHeight="1" thickBot="1" x14ac:dyDescent="0.3">
      <c r="D12" s="19"/>
      <c r="K12" s="9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</row>
    <row r="13" spans="1:78" s="2" customFormat="1" ht="15" customHeight="1" x14ac:dyDescent="0.25">
      <c r="C13" s="156" t="s">
        <v>34</v>
      </c>
      <c r="D13" s="157"/>
      <c r="E13" s="161" t="s">
        <v>20</v>
      </c>
      <c r="F13" s="162"/>
      <c r="G13" s="162"/>
      <c r="H13" s="162"/>
      <c r="I13" s="162"/>
      <c r="J13" s="163"/>
      <c r="K13" s="9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  <c r="BW13" s="135"/>
      <c r="BX13" s="135"/>
      <c r="BY13" s="135"/>
      <c r="BZ13" s="135"/>
    </row>
    <row r="14" spans="1:78" s="2" customFormat="1" ht="15" customHeight="1" thickBot="1" x14ac:dyDescent="0.3">
      <c r="C14" s="158"/>
      <c r="D14" s="159"/>
      <c r="E14" s="151" t="s">
        <v>5</v>
      </c>
      <c r="F14" s="152"/>
      <c r="G14" s="40" t="s">
        <v>8</v>
      </c>
      <c r="H14" s="37" t="s">
        <v>6</v>
      </c>
      <c r="I14" s="38" t="s">
        <v>7</v>
      </c>
      <c r="J14" s="39" t="s">
        <v>12</v>
      </c>
      <c r="K14" s="9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  <c r="BW14" s="135"/>
      <c r="BX14" s="135"/>
      <c r="BY14" s="135"/>
      <c r="BZ14" s="135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64">
        <v>0</v>
      </c>
      <c r="F15" s="165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  <c r="BX15" s="135"/>
      <c r="BY15" s="135"/>
      <c r="BZ15" s="135"/>
    </row>
    <row r="16" spans="1:78" s="4" customFormat="1" ht="15" hidden="1" customHeight="1" x14ac:dyDescent="0.25">
      <c r="A16" s="2"/>
      <c r="B16" s="2"/>
      <c r="C16" s="32" t="s">
        <v>18</v>
      </c>
      <c r="D16" s="34" t="s">
        <v>79</v>
      </c>
      <c r="E16" s="166" t="s">
        <v>9</v>
      </c>
      <c r="F16" s="167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  <c r="BW16" s="135"/>
      <c r="BX16" s="135"/>
      <c r="BY16" s="135"/>
      <c r="BZ16" s="135"/>
    </row>
    <row r="17" spans="1:78" s="4" customFormat="1" ht="15" hidden="1" customHeight="1" x14ac:dyDescent="0.25">
      <c r="A17" s="2"/>
      <c r="B17" s="2"/>
      <c r="C17" s="24" t="s">
        <v>4</v>
      </c>
      <c r="D17" s="35" t="s">
        <v>80</v>
      </c>
      <c r="E17" s="168" t="s">
        <v>9</v>
      </c>
      <c r="F17" s="169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</row>
    <row r="18" spans="1:78" ht="15" hidden="1" customHeight="1" thickBot="1" x14ac:dyDescent="0.3">
      <c r="C18" s="25" t="s">
        <v>81</v>
      </c>
      <c r="D18" s="36" t="s">
        <v>82</v>
      </c>
      <c r="E18" s="149" t="s">
        <v>9</v>
      </c>
      <c r="F18" s="150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  <c r="BW20" s="135"/>
      <c r="BX20" s="135"/>
      <c r="BY20" s="135"/>
      <c r="BZ20" s="135"/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  <c r="BW21" s="135"/>
      <c r="BX21" s="135"/>
      <c r="BY21" s="135"/>
      <c r="BZ21" s="135"/>
    </row>
    <row r="22" spans="1:78" ht="12.75" customHeight="1" x14ac:dyDescent="0.25"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0" t="s">
        <v>138</v>
      </c>
      <c r="C23" s="111" t="s">
        <v>139</v>
      </c>
      <c r="D23" s="13" t="s">
        <v>141</v>
      </c>
      <c r="E23" s="112"/>
      <c r="F23" s="113" t="s">
        <v>140</v>
      </c>
      <c r="G23" s="114">
        <f t="shared" ref="G23:G37" si="0">I23*(1-J23)</f>
        <v>4.6399999999999997</v>
      </c>
      <c r="H23" s="131">
        <f t="shared" ref="H23:H37" si="1">E23*G23</f>
        <v>0</v>
      </c>
      <c r="I23" s="114">
        <v>4.6399999999999997</v>
      </c>
      <c r="J23" s="116">
        <f>E$15/100</f>
        <v>0</v>
      </c>
      <c r="K23" s="117">
        <v>0.6</v>
      </c>
      <c r="L23" s="118">
        <f t="shared" ref="L23:L37" si="2">E23*K23</f>
        <v>0</v>
      </c>
      <c r="M23" s="137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  <c r="BW23" s="135"/>
      <c r="BX23" s="135"/>
      <c r="BY23" s="135"/>
      <c r="BZ23" s="135"/>
    </row>
    <row r="24" spans="1:78" s="3" customFormat="1" ht="12.75" customHeight="1" x14ac:dyDescent="0.25">
      <c r="A24" s="2"/>
      <c r="B24" s="119" t="s">
        <v>138</v>
      </c>
      <c r="C24" s="111" t="s">
        <v>142</v>
      </c>
      <c r="D24" s="13" t="s">
        <v>143</v>
      </c>
      <c r="E24" s="112"/>
      <c r="F24" s="113" t="s">
        <v>140</v>
      </c>
      <c r="G24" s="114">
        <f t="shared" si="0"/>
        <v>5.56</v>
      </c>
      <c r="H24" s="131">
        <f t="shared" si="1"/>
        <v>0</v>
      </c>
      <c r="I24" s="114">
        <v>5.56</v>
      </c>
      <c r="J24" s="116">
        <f t="shared" ref="J24:J37" si="3">E$15/100</f>
        <v>0</v>
      </c>
      <c r="K24" s="117">
        <v>0.67700000000000005</v>
      </c>
      <c r="L24" s="118">
        <f t="shared" si="2"/>
        <v>0</v>
      </c>
      <c r="M24" s="137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5"/>
      <c r="BX24" s="135"/>
      <c r="BY24" s="135"/>
      <c r="BZ24" s="135"/>
    </row>
    <row r="25" spans="1:78" s="3" customFormat="1" ht="12.75" customHeight="1" x14ac:dyDescent="0.25">
      <c r="A25" s="2"/>
      <c r="B25" s="110" t="s">
        <v>138</v>
      </c>
      <c r="C25" s="111" t="s">
        <v>144</v>
      </c>
      <c r="D25" s="13" t="s">
        <v>145</v>
      </c>
      <c r="E25" s="112"/>
      <c r="F25" s="113" t="s">
        <v>140</v>
      </c>
      <c r="G25" s="114">
        <f t="shared" si="0"/>
        <v>7.28</v>
      </c>
      <c r="H25" s="131">
        <f t="shared" si="1"/>
        <v>0</v>
      </c>
      <c r="I25" s="114">
        <v>7.28</v>
      </c>
      <c r="J25" s="116">
        <f t="shared" si="3"/>
        <v>0</v>
      </c>
      <c r="K25" s="117">
        <v>0.94399999999999995</v>
      </c>
      <c r="L25" s="118">
        <f t="shared" si="2"/>
        <v>0</v>
      </c>
      <c r="M25" s="137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  <c r="BX25" s="135"/>
      <c r="BY25" s="135"/>
      <c r="BZ25" s="135"/>
    </row>
    <row r="26" spans="1:78" s="3" customFormat="1" ht="12.75" customHeight="1" x14ac:dyDescent="0.25">
      <c r="A26" s="2"/>
      <c r="B26" s="110" t="s">
        <v>138</v>
      </c>
      <c r="C26" s="111" t="s">
        <v>146</v>
      </c>
      <c r="D26" s="13" t="s">
        <v>147</v>
      </c>
      <c r="E26" s="112"/>
      <c r="F26" s="113" t="s">
        <v>140</v>
      </c>
      <c r="G26" s="114">
        <f t="shared" si="0"/>
        <v>8.36</v>
      </c>
      <c r="H26" s="131">
        <f t="shared" si="1"/>
        <v>0</v>
      </c>
      <c r="I26" s="114">
        <v>8.36</v>
      </c>
      <c r="J26" s="116">
        <f t="shared" si="3"/>
        <v>0</v>
      </c>
      <c r="K26" s="117">
        <v>1.117</v>
      </c>
      <c r="L26" s="118">
        <f t="shared" si="2"/>
        <v>0</v>
      </c>
      <c r="M26" s="137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  <c r="BW26" s="135"/>
      <c r="BX26" s="135"/>
      <c r="BY26" s="135"/>
      <c r="BZ26" s="135"/>
    </row>
    <row r="27" spans="1:78" s="3" customFormat="1" ht="12.75" customHeight="1" x14ac:dyDescent="0.25">
      <c r="A27" s="2"/>
      <c r="B27" s="110" t="s">
        <v>138</v>
      </c>
      <c r="C27" s="111" t="s">
        <v>148</v>
      </c>
      <c r="D27" s="13" t="s">
        <v>149</v>
      </c>
      <c r="E27" s="112"/>
      <c r="F27" s="113" t="s">
        <v>140</v>
      </c>
      <c r="G27" s="114">
        <f t="shared" si="0"/>
        <v>9.84</v>
      </c>
      <c r="H27" s="131">
        <f t="shared" si="1"/>
        <v>0</v>
      </c>
      <c r="I27" s="114">
        <v>9.84</v>
      </c>
      <c r="J27" s="116">
        <f t="shared" si="3"/>
        <v>0</v>
      </c>
      <c r="K27" s="117">
        <v>1.4470000000000001</v>
      </c>
      <c r="L27" s="118">
        <f t="shared" si="2"/>
        <v>0</v>
      </c>
      <c r="M27" s="137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</row>
    <row r="28" spans="1:78" s="3" customFormat="1" ht="12.75" customHeight="1" x14ac:dyDescent="0.25">
      <c r="A28" s="2"/>
      <c r="B28" s="110" t="s">
        <v>138</v>
      </c>
      <c r="C28" s="111" t="s">
        <v>150</v>
      </c>
      <c r="D28" s="13" t="s">
        <v>151</v>
      </c>
      <c r="E28" s="112"/>
      <c r="F28" s="113" t="s">
        <v>140</v>
      </c>
      <c r="G28" s="114">
        <f t="shared" si="0"/>
        <v>11.16</v>
      </c>
      <c r="H28" s="131">
        <f t="shared" si="1"/>
        <v>0</v>
      </c>
      <c r="I28" s="114">
        <v>11.16</v>
      </c>
      <c r="J28" s="116">
        <f t="shared" si="3"/>
        <v>0</v>
      </c>
      <c r="K28" s="117">
        <v>1.6339999999999999</v>
      </c>
      <c r="L28" s="118">
        <f t="shared" si="2"/>
        <v>0</v>
      </c>
      <c r="M28" s="137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  <c r="BW28" s="135"/>
      <c r="BX28" s="135"/>
      <c r="BY28" s="135"/>
      <c r="BZ28" s="135"/>
    </row>
    <row r="29" spans="1:78" s="3" customFormat="1" ht="12.75" customHeight="1" x14ac:dyDescent="0.25">
      <c r="A29" s="2"/>
      <c r="B29" s="110" t="s">
        <v>138</v>
      </c>
      <c r="C29" s="111" t="s">
        <v>152</v>
      </c>
      <c r="D29" s="13" t="s">
        <v>153</v>
      </c>
      <c r="E29" s="112"/>
      <c r="F29" s="113" t="s">
        <v>140</v>
      </c>
      <c r="G29" s="114">
        <f t="shared" si="0"/>
        <v>15.28</v>
      </c>
      <c r="H29" s="131">
        <f t="shared" si="1"/>
        <v>0</v>
      </c>
      <c r="I29" s="114">
        <v>15.28</v>
      </c>
      <c r="J29" s="116">
        <f t="shared" si="3"/>
        <v>0</v>
      </c>
      <c r="K29" s="117">
        <v>2.0169999999999999</v>
      </c>
      <c r="L29" s="118">
        <f t="shared" si="2"/>
        <v>0</v>
      </c>
      <c r="M29" s="137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  <c r="BW29" s="135"/>
      <c r="BX29" s="135"/>
      <c r="BY29" s="135"/>
      <c r="BZ29" s="135"/>
    </row>
    <row r="30" spans="1:78" s="3" customFormat="1" ht="12.75" customHeight="1" x14ac:dyDescent="0.25">
      <c r="A30" s="2"/>
      <c r="B30" s="110" t="s">
        <v>138</v>
      </c>
      <c r="C30" s="111" t="s">
        <v>154</v>
      </c>
      <c r="D30" s="13" t="s">
        <v>155</v>
      </c>
      <c r="E30" s="112"/>
      <c r="F30" s="113" t="s">
        <v>140</v>
      </c>
      <c r="G30" s="114">
        <f t="shared" si="0"/>
        <v>20.239999999999998</v>
      </c>
      <c r="H30" s="131">
        <f t="shared" si="1"/>
        <v>0</v>
      </c>
      <c r="I30" s="114">
        <v>20.239999999999998</v>
      </c>
      <c r="J30" s="116">
        <f t="shared" si="3"/>
        <v>0</v>
      </c>
      <c r="K30" s="117">
        <v>2.4039999999999999</v>
      </c>
      <c r="L30" s="118">
        <f t="shared" si="2"/>
        <v>0</v>
      </c>
      <c r="M30" s="137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  <c r="BW30" s="135"/>
      <c r="BX30" s="135"/>
      <c r="BY30" s="135"/>
      <c r="BZ30" s="135"/>
    </row>
    <row r="31" spans="1:78" s="3" customFormat="1" ht="12.75" customHeight="1" x14ac:dyDescent="0.25">
      <c r="A31" s="2"/>
      <c r="B31" s="110" t="s">
        <v>138</v>
      </c>
      <c r="C31" s="111" t="s">
        <v>156</v>
      </c>
      <c r="D31" s="13" t="s">
        <v>157</v>
      </c>
      <c r="E31" s="112"/>
      <c r="F31" s="113" t="s">
        <v>140</v>
      </c>
      <c r="G31" s="114">
        <f t="shared" si="0"/>
        <v>7.8</v>
      </c>
      <c r="H31" s="131">
        <f t="shared" si="1"/>
        <v>0</v>
      </c>
      <c r="I31" s="114">
        <v>7.8</v>
      </c>
      <c r="J31" s="116">
        <f t="shared" si="3"/>
        <v>0</v>
      </c>
      <c r="K31" s="117">
        <v>1.0169999999999999</v>
      </c>
      <c r="L31" s="118">
        <f t="shared" si="2"/>
        <v>0</v>
      </c>
      <c r="M31" s="137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  <c r="BW31" s="135"/>
      <c r="BX31" s="135"/>
      <c r="BY31" s="135"/>
      <c r="BZ31" s="135"/>
    </row>
    <row r="32" spans="1:78" s="3" customFormat="1" ht="12.75" customHeight="1" x14ac:dyDescent="0.25">
      <c r="A32" s="2"/>
      <c r="B32" s="110" t="s">
        <v>138</v>
      </c>
      <c r="C32" s="111" t="s">
        <v>158</v>
      </c>
      <c r="D32" s="13" t="s">
        <v>159</v>
      </c>
      <c r="E32" s="112"/>
      <c r="F32" s="113" t="s">
        <v>140</v>
      </c>
      <c r="G32" s="114">
        <f t="shared" si="0"/>
        <v>9.8000000000000007</v>
      </c>
      <c r="H32" s="131">
        <f t="shared" si="1"/>
        <v>0</v>
      </c>
      <c r="I32" s="114">
        <v>9.8000000000000007</v>
      </c>
      <c r="J32" s="116">
        <f t="shared" si="3"/>
        <v>0</v>
      </c>
      <c r="K32" s="117">
        <v>1.4490000000000001</v>
      </c>
      <c r="L32" s="118">
        <f t="shared" si="2"/>
        <v>0</v>
      </c>
      <c r="M32" s="137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</row>
    <row r="33" spans="1:78" s="3" customFormat="1" ht="12.75" customHeight="1" x14ac:dyDescent="0.25">
      <c r="A33" s="2"/>
      <c r="B33" s="110" t="s">
        <v>138</v>
      </c>
      <c r="C33" s="111" t="s">
        <v>160</v>
      </c>
      <c r="D33" s="13" t="s">
        <v>161</v>
      </c>
      <c r="E33" s="112"/>
      <c r="F33" s="113" t="s">
        <v>140</v>
      </c>
      <c r="G33" s="114">
        <f t="shared" si="0"/>
        <v>11.08</v>
      </c>
      <c r="H33" s="131">
        <f t="shared" si="1"/>
        <v>0</v>
      </c>
      <c r="I33" s="114">
        <v>11.08</v>
      </c>
      <c r="J33" s="116">
        <f t="shared" si="3"/>
        <v>0</v>
      </c>
      <c r="K33" s="117">
        <v>1.6419999999999999</v>
      </c>
      <c r="L33" s="118">
        <f t="shared" si="2"/>
        <v>0</v>
      </c>
      <c r="M33" s="137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5"/>
      <c r="BX33" s="135"/>
      <c r="BY33" s="135"/>
      <c r="BZ33" s="135"/>
    </row>
    <row r="34" spans="1:78" s="3" customFormat="1" ht="12.75" customHeight="1" x14ac:dyDescent="0.25">
      <c r="A34" s="2"/>
      <c r="B34" s="110" t="s">
        <v>138</v>
      </c>
      <c r="C34" s="111" t="s">
        <v>162</v>
      </c>
      <c r="D34" s="13" t="s">
        <v>163</v>
      </c>
      <c r="E34" s="112"/>
      <c r="F34" s="113" t="s">
        <v>140</v>
      </c>
      <c r="G34" s="114">
        <f t="shared" si="0"/>
        <v>12.8</v>
      </c>
      <c r="H34" s="131">
        <f t="shared" si="1"/>
        <v>0</v>
      </c>
      <c r="I34" s="114">
        <v>12.8</v>
      </c>
      <c r="J34" s="116">
        <f t="shared" si="3"/>
        <v>0</v>
      </c>
      <c r="K34" s="117">
        <v>1.825</v>
      </c>
      <c r="L34" s="118">
        <f t="shared" si="2"/>
        <v>0</v>
      </c>
      <c r="M34" s="137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5"/>
      <c r="BX34" s="135"/>
      <c r="BY34" s="135"/>
      <c r="BZ34" s="135"/>
    </row>
    <row r="35" spans="1:78" s="3" customFormat="1" ht="12.75" customHeight="1" x14ac:dyDescent="0.25">
      <c r="A35" s="2"/>
      <c r="B35" s="110" t="s">
        <v>138</v>
      </c>
      <c r="C35" s="111" t="s">
        <v>164</v>
      </c>
      <c r="D35" s="13" t="s">
        <v>165</v>
      </c>
      <c r="E35" s="112"/>
      <c r="F35" s="113" t="s">
        <v>140</v>
      </c>
      <c r="G35" s="114">
        <f t="shared" si="0"/>
        <v>15.52</v>
      </c>
      <c r="H35" s="131">
        <f t="shared" si="1"/>
        <v>0</v>
      </c>
      <c r="I35" s="114">
        <v>15.52</v>
      </c>
      <c r="J35" s="116">
        <f t="shared" si="3"/>
        <v>0</v>
      </c>
      <c r="K35" s="117">
        <v>2.0190000000000001</v>
      </c>
      <c r="L35" s="118">
        <f t="shared" si="2"/>
        <v>0</v>
      </c>
      <c r="M35" s="137"/>
      <c r="N35" s="135"/>
      <c r="O35" s="135"/>
      <c r="P35" s="135"/>
      <c r="Q35" s="135"/>
      <c r="R35" s="135"/>
      <c r="S35" s="135"/>
      <c r="T35" s="135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5"/>
      <c r="BX35" s="135"/>
      <c r="BY35" s="135"/>
      <c r="BZ35" s="135"/>
    </row>
    <row r="36" spans="1:78" s="3" customFormat="1" ht="12.75" customHeight="1" x14ac:dyDescent="0.25">
      <c r="A36" s="2"/>
      <c r="B36" s="110" t="s">
        <v>138</v>
      </c>
      <c r="C36" s="111" t="s">
        <v>166</v>
      </c>
      <c r="D36" s="13" t="s">
        <v>167</v>
      </c>
      <c r="E36" s="112"/>
      <c r="F36" s="113" t="s">
        <v>140</v>
      </c>
      <c r="G36" s="114">
        <f t="shared" si="0"/>
        <v>20.36</v>
      </c>
      <c r="H36" s="131">
        <f t="shared" si="1"/>
        <v>0</v>
      </c>
      <c r="I36" s="114">
        <v>20.36</v>
      </c>
      <c r="J36" s="116">
        <f t="shared" si="3"/>
        <v>0</v>
      </c>
      <c r="K36" s="117">
        <v>2.4119999999999999</v>
      </c>
      <c r="L36" s="118">
        <f t="shared" si="2"/>
        <v>0</v>
      </c>
      <c r="M36" s="137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5"/>
      <c r="BX36" s="135"/>
      <c r="BY36" s="135"/>
      <c r="BZ36" s="135"/>
    </row>
    <row r="37" spans="1:78" s="3" customFormat="1" ht="12.75" customHeight="1" x14ac:dyDescent="0.25">
      <c r="A37" s="2"/>
      <c r="B37" s="110" t="s">
        <v>138</v>
      </c>
      <c r="C37" s="111" t="s">
        <v>168</v>
      </c>
      <c r="D37" s="13" t="s">
        <v>169</v>
      </c>
      <c r="E37" s="112"/>
      <c r="F37" s="113" t="s">
        <v>140</v>
      </c>
      <c r="G37" s="114">
        <f t="shared" si="0"/>
        <v>25.04</v>
      </c>
      <c r="H37" s="131">
        <f t="shared" si="1"/>
        <v>0</v>
      </c>
      <c r="I37" s="114">
        <v>25.04</v>
      </c>
      <c r="J37" s="116">
        <f t="shared" si="3"/>
        <v>0</v>
      </c>
      <c r="K37" s="117">
        <v>2.7949999999999999</v>
      </c>
      <c r="L37" s="118">
        <f t="shared" si="2"/>
        <v>0</v>
      </c>
      <c r="M37" s="137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</row>
    <row r="38" spans="1:78" ht="12.75" customHeight="1" x14ac:dyDescent="0.25">
      <c r="E38" s="64"/>
      <c r="F38" s="4"/>
      <c r="G38" s="4"/>
      <c r="H38" s="82"/>
      <c r="I38" s="129"/>
      <c r="J38" s="4"/>
      <c r="K38" s="4"/>
      <c r="L38" s="4"/>
    </row>
    <row r="39" spans="1:78" ht="12.75" customHeight="1" x14ac:dyDescent="0.25">
      <c r="D39" s="20" t="s">
        <v>44</v>
      </c>
      <c r="E39" s="56"/>
      <c r="F39" s="65"/>
      <c r="G39" s="66"/>
      <c r="H39" s="83"/>
      <c r="I39" s="134"/>
      <c r="J39" s="69"/>
      <c r="K39" s="70"/>
      <c r="L39" s="70"/>
    </row>
    <row r="40" spans="1:78" s="3" customFormat="1" ht="12.75" customHeight="1" x14ac:dyDescent="0.25">
      <c r="A40" s="2"/>
      <c r="B40" s="110" t="s">
        <v>138</v>
      </c>
      <c r="C40" s="111" t="s">
        <v>170</v>
      </c>
      <c r="D40" s="13" t="s">
        <v>171</v>
      </c>
      <c r="E40" s="112"/>
      <c r="F40" s="113" t="s">
        <v>140</v>
      </c>
      <c r="G40" s="114">
        <f t="shared" ref="G40:G41" si="4">I40*(1-J40)</f>
        <v>8.4</v>
      </c>
      <c r="H40" s="131">
        <f t="shared" ref="H40:H41" si="5">E40*G40</f>
        <v>0</v>
      </c>
      <c r="I40" s="114">
        <v>8.4</v>
      </c>
      <c r="J40" s="116">
        <f t="shared" ref="J40:J41" si="6">E$15/100</f>
        <v>0</v>
      </c>
      <c r="K40" s="117">
        <v>0.94499999999999995</v>
      </c>
      <c r="L40" s="118">
        <f t="shared" ref="L40:L41" si="7">E40*K40</f>
        <v>0</v>
      </c>
      <c r="M40" s="137"/>
      <c r="N40" s="135"/>
      <c r="O40" s="135"/>
      <c r="P40" s="135"/>
      <c r="Q40" s="135"/>
      <c r="R40" s="135"/>
      <c r="S40" s="135"/>
      <c r="T40" s="135"/>
      <c r="U40" s="135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5"/>
      <c r="BX40" s="135"/>
      <c r="BY40" s="135"/>
      <c r="BZ40" s="135"/>
    </row>
    <row r="41" spans="1:78" s="3" customFormat="1" ht="12.75" customHeight="1" x14ac:dyDescent="0.25">
      <c r="A41" s="2"/>
      <c r="B41" s="110" t="s">
        <v>138</v>
      </c>
      <c r="C41" s="111" t="s">
        <v>172</v>
      </c>
      <c r="D41" s="13" t="s">
        <v>173</v>
      </c>
      <c r="E41" s="112"/>
      <c r="F41" s="113" t="s">
        <v>140</v>
      </c>
      <c r="G41" s="114">
        <f t="shared" si="4"/>
        <v>9.6</v>
      </c>
      <c r="H41" s="131">
        <f t="shared" si="5"/>
        <v>0</v>
      </c>
      <c r="I41" s="114">
        <v>9.6</v>
      </c>
      <c r="J41" s="116">
        <f t="shared" si="6"/>
        <v>0</v>
      </c>
      <c r="K41" s="117">
        <v>1.1160000000000001</v>
      </c>
      <c r="L41" s="118">
        <f t="shared" si="7"/>
        <v>0</v>
      </c>
      <c r="M41" s="137"/>
      <c r="N41" s="135"/>
      <c r="O41" s="135"/>
      <c r="P41" s="135"/>
      <c r="Q41" s="135"/>
      <c r="R41" s="135"/>
      <c r="S41" s="135"/>
      <c r="T41" s="135"/>
      <c r="U41" s="135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5"/>
      <c r="BX41" s="135"/>
      <c r="BY41" s="135"/>
      <c r="BZ41" s="135"/>
    </row>
    <row r="42" spans="1:78" ht="12.75" customHeight="1" x14ac:dyDescent="0.25">
      <c r="E42" s="56"/>
      <c r="F42" s="65"/>
      <c r="G42" s="66"/>
      <c r="H42" s="83"/>
      <c r="I42" s="134"/>
      <c r="J42" s="69"/>
      <c r="K42" s="70"/>
      <c r="L42" s="70"/>
    </row>
    <row r="43" spans="1:78" ht="12.75" customHeight="1" x14ac:dyDescent="0.25">
      <c r="D43" s="20" t="s">
        <v>45</v>
      </c>
      <c r="E43" s="56"/>
      <c r="F43" s="65"/>
      <c r="G43" s="66"/>
      <c r="H43" s="83"/>
      <c r="I43" s="134"/>
      <c r="J43" s="69"/>
      <c r="K43" s="70"/>
      <c r="L43" s="70"/>
    </row>
    <row r="44" spans="1:78" s="3" customFormat="1" ht="12.75" customHeight="1" x14ac:dyDescent="0.25">
      <c r="A44" s="2"/>
      <c r="B44" s="119" t="s">
        <v>138</v>
      </c>
      <c r="C44" s="111" t="s">
        <v>174</v>
      </c>
      <c r="D44" s="13" t="s">
        <v>175</v>
      </c>
      <c r="E44" s="112"/>
      <c r="F44" s="113" t="s">
        <v>140</v>
      </c>
      <c r="G44" s="114">
        <f t="shared" ref="G44:G51" si="8">I44*(1-J44)</f>
        <v>2.6</v>
      </c>
      <c r="H44" s="131">
        <f t="shared" ref="H44:H51" si="9">E44*G44</f>
        <v>0</v>
      </c>
      <c r="I44" s="114">
        <v>2.6</v>
      </c>
      <c r="J44" s="116">
        <f>G$15/100</f>
        <v>0</v>
      </c>
      <c r="K44" s="117">
        <v>0.34599999999999997</v>
      </c>
      <c r="L44" s="118">
        <f t="shared" ref="L44:L51" si="10">E44*K44</f>
        <v>0</v>
      </c>
      <c r="M44" s="137"/>
      <c r="N44" s="135"/>
      <c r="O44" s="135"/>
      <c r="P44" s="135"/>
      <c r="Q44" s="135"/>
      <c r="R44" s="135"/>
      <c r="S44" s="135"/>
      <c r="T44" s="135"/>
      <c r="U44" s="135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  <c r="BW44" s="135"/>
      <c r="BX44" s="135"/>
      <c r="BY44" s="135"/>
      <c r="BZ44" s="135"/>
    </row>
    <row r="45" spans="1:78" s="3" customFormat="1" ht="12.75" customHeight="1" x14ac:dyDescent="0.25">
      <c r="A45" s="2"/>
      <c r="B45" s="119" t="s">
        <v>138</v>
      </c>
      <c r="C45" s="111" t="s">
        <v>176</v>
      </c>
      <c r="D45" s="13" t="s">
        <v>177</v>
      </c>
      <c r="E45" s="112"/>
      <c r="F45" s="113" t="s">
        <v>140</v>
      </c>
      <c r="G45" s="114">
        <f t="shared" si="8"/>
        <v>3.56</v>
      </c>
      <c r="H45" s="131">
        <f t="shared" si="9"/>
        <v>0</v>
      </c>
      <c r="I45" s="114">
        <v>3.56</v>
      </c>
      <c r="J45" s="116">
        <f t="shared" ref="J45:J51" si="11">G$15/100</f>
        <v>0</v>
      </c>
      <c r="K45" s="117">
        <v>0.55900000000000005</v>
      </c>
      <c r="L45" s="118">
        <f t="shared" si="10"/>
        <v>0</v>
      </c>
      <c r="M45" s="137"/>
      <c r="N45" s="135"/>
      <c r="O45" s="135"/>
      <c r="P45" s="135"/>
      <c r="Q45" s="135"/>
      <c r="R45" s="135"/>
      <c r="S45" s="135"/>
      <c r="T45" s="135"/>
      <c r="U45" s="135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  <c r="BW45" s="135"/>
      <c r="BX45" s="135"/>
      <c r="BY45" s="135"/>
      <c r="BZ45" s="135"/>
    </row>
    <row r="46" spans="1:78" s="3" customFormat="1" ht="12.75" customHeight="1" x14ac:dyDescent="0.25">
      <c r="A46" s="2"/>
      <c r="B46" s="119" t="s">
        <v>138</v>
      </c>
      <c r="C46" s="111" t="s">
        <v>178</v>
      </c>
      <c r="D46" s="13" t="s">
        <v>179</v>
      </c>
      <c r="E46" s="112"/>
      <c r="F46" s="113" t="s">
        <v>140</v>
      </c>
      <c r="G46" s="114">
        <f t="shared" si="8"/>
        <v>4.5199999999999996</v>
      </c>
      <c r="H46" s="131">
        <f t="shared" si="9"/>
        <v>0</v>
      </c>
      <c r="I46" s="114">
        <v>4.5199999999999996</v>
      </c>
      <c r="J46" s="116">
        <f t="shared" si="11"/>
        <v>0</v>
      </c>
      <c r="K46" s="117">
        <v>0.76500000000000001</v>
      </c>
      <c r="L46" s="118">
        <f t="shared" si="10"/>
        <v>0</v>
      </c>
      <c r="M46" s="137"/>
      <c r="N46" s="135"/>
      <c r="O46" s="135"/>
      <c r="P46" s="135"/>
      <c r="Q46" s="135"/>
      <c r="R46" s="135"/>
      <c r="S46" s="135"/>
      <c r="T46" s="135"/>
      <c r="U46" s="135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  <c r="BW46" s="135"/>
      <c r="BX46" s="135"/>
      <c r="BY46" s="135"/>
      <c r="BZ46" s="135"/>
    </row>
    <row r="47" spans="1:78" s="3" customFormat="1" ht="12.75" customHeight="1" x14ac:dyDescent="0.25">
      <c r="A47" s="2"/>
      <c r="B47" s="119" t="s">
        <v>138</v>
      </c>
      <c r="C47" s="111" t="s">
        <v>180</v>
      </c>
      <c r="D47" s="13" t="s">
        <v>181</v>
      </c>
      <c r="E47" s="112"/>
      <c r="F47" s="113" t="s">
        <v>140</v>
      </c>
      <c r="G47" s="114">
        <f t="shared" si="8"/>
        <v>7.64</v>
      </c>
      <c r="H47" s="131">
        <f t="shared" si="9"/>
        <v>0</v>
      </c>
      <c r="I47" s="114">
        <v>7.64</v>
      </c>
      <c r="J47" s="116">
        <f t="shared" si="11"/>
        <v>0</v>
      </c>
      <c r="K47" s="117">
        <v>1.456</v>
      </c>
      <c r="L47" s="118">
        <f t="shared" si="10"/>
        <v>0</v>
      </c>
      <c r="M47" s="137"/>
      <c r="N47" s="135"/>
      <c r="O47" s="135"/>
      <c r="P47" s="135"/>
      <c r="Q47" s="135"/>
      <c r="R47" s="135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</row>
    <row r="48" spans="1:78" s="3" customFormat="1" ht="12.75" customHeight="1" x14ac:dyDescent="0.25">
      <c r="A48" s="2"/>
      <c r="B48" s="119" t="s">
        <v>138</v>
      </c>
      <c r="C48" s="111" t="s">
        <v>182</v>
      </c>
      <c r="D48" s="13" t="s">
        <v>183</v>
      </c>
      <c r="E48" s="112"/>
      <c r="F48" s="113" t="s">
        <v>140</v>
      </c>
      <c r="G48" s="114">
        <f t="shared" si="8"/>
        <v>9.36</v>
      </c>
      <c r="H48" s="131">
        <f t="shared" si="9"/>
        <v>0</v>
      </c>
      <c r="I48" s="114">
        <v>9.36</v>
      </c>
      <c r="J48" s="116">
        <f t="shared" si="11"/>
        <v>0</v>
      </c>
      <c r="K48" s="117">
        <v>1.7689999999999999</v>
      </c>
      <c r="L48" s="118">
        <f t="shared" si="10"/>
        <v>0</v>
      </c>
      <c r="M48" s="137"/>
      <c r="N48" s="135"/>
      <c r="O48" s="135"/>
      <c r="P48" s="135"/>
      <c r="Q48" s="135"/>
      <c r="R48" s="135"/>
      <c r="S48" s="135"/>
      <c r="T48" s="135"/>
      <c r="U48" s="135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  <c r="BX48" s="135"/>
      <c r="BY48" s="135"/>
      <c r="BZ48" s="135"/>
    </row>
    <row r="49" spans="1:78" s="3" customFormat="1" ht="12.75" customHeight="1" x14ac:dyDescent="0.25">
      <c r="A49" s="2"/>
      <c r="B49" s="119" t="s">
        <v>138</v>
      </c>
      <c r="C49" s="111" t="s">
        <v>184</v>
      </c>
      <c r="D49" s="13" t="s">
        <v>185</v>
      </c>
      <c r="E49" s="112"/>
      <c r="F49" s="113" t="s">
        <v>140</v>
      </c>
      <c r="G49" s="114">
        <f t="shared" si="8"/>
        <v>11.48</v>
      </c>
      <c r="H49" s="131">
        <f t="shared" si="9"/>
        <v>0</v>
      </c>
      <c r="I49" s="114">
        <v>11.48</v>
      </c>
      <c r="J49" s="116">
        <f t="shared" si="11"/>
        <v>0</v>
      </c>
      <c r="K49" s="117">
        <v>2.0819999999999999</v>
      </c>
      <c r="L49" s="118">
        <f t="shared" si="10"/>
        <v>0</v>
      </c>
      <c r="M49" s="137"/>
      <c r="N49" s="135"/>
      <c r="O49" s="135"/>
      <c r="P49" s="135"/>
      <c r="Q49" s="135"/>
      <c r="R49" s="135"/>
      <c r="S49" s="135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</row>
    <row r="50" spans="1:78" s="3" customFormat="1" ht="12.75" customHeight="1" x14ac:dyDescent="0.25">
      <c r="A50" s="2"/>
      <c r="B50" s="119" t="s">
        <v>138</v>
      </c>
      <c r="C50" s="111" t="s">
        <v>186</v>
      </c>
      <c r="D50" s="13" t="s">
        <v>187</v>
      </c>
      <c r="E50" s="112"/>
      <c r="F50" s="113" t="s">
        <v>140</v>
      </c>
      <c r="G50" s="114">
        <f t="shared" si="8"/>
        <v>15.32</v>
      </c>
      <c r="H50" s="131">
        <f t="shared" si="9"/>
        <v>0</v>
      </c>
      <c r="I50" s="114">
        <v>15.32</v>
      </c>
      <c r="J50" s="116">
        <f t="shared" si="11"/>
        <v>0</v>
      </c>
      <c r="K50" s="117">
        <v>2.7280000000000002</v>
      </c>
      <c r="L50" s="118">
        <f t="shared" si="10"/>
        <v>0</v>
      </c>
      <c r="M50" s="137"/>
      <c r="N50" s="135"/>
      <c r="O50" s="135"/>
      <c r="P50" s="135"/>
      <c r="Q50" s="135"/>
      <c r="R50" s="135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  <c r="BY50" s="135"/>
      <c r="BZ50" s="135"/>
    </row>
    <row r="51" spans="1:78" s="3" customFormat="1" ht="12.75" customHeight="1" x14ac:dyDescent="0.25">
      <c r="A51" s="2"/>
      <c r="B51" s="119" t="s">
        <v>138</v>
      </c>
      <c r="C51" s="111" t="s">
        <v>188</v>
      </c>
      <c r="D51" s="13" t="s">
        <v>189</v>
      </c>
      <c r="E51" s="112"/>
      <c r="F51" s="113" t="s">
        <v>140</v>
      </c>
      <c r="G51" s="114">
        <f t="shared" si="8"/>
        <v>18.920000000000002</v>
      </c>
      <c r="H51" s="131">
        <f t="shared" si="9"/>
        <v>0</v>
      </c>
      <c r="I51" s="114">
        <v>18.920000000000002</v>
      </c>
      <c r="J51" s="116">
        <f t="shared" si="11"/>
        <v>0</v>
      </c>
      <c r="K51" s="117">
        <v>3.282</v>
      </c>
      <c r="L51" s="118">
        <f t="shared" si="10"/>
        <v>0</v>
      </c>
      <c r="M51" s="137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</row>
    <row r="52" spans="1:78" ht="12.75" customHeight="1" x14ac:dyDescent="0.25">
      <c r="E52" s="64"/>
      <c r="F52" s="4"/>
      <c r="G52" s="4"/>
      <c r="H52" s="82"/>
      <c r="I52" s="129"/>
      <c r="J52" s="4"/>
      <c r="K52" s="4"/>
      <c r="L52" s="4"/>
    </row>
    <row r="53" spans="1:78" ht="12.75" customHeight="1" x14ac:dyDescent="0.25">
      <c r="D53" s="20" t="s">
        <v>46</v>
      </c>
      <c r="E53" s="56"/>
      <c r="F53" s="65"/>
      <c r="G53" s="66"/>
      <c r="H53" s="83"/>
      <c r="I53" s="134"/>
      <c r="J53" s="69"/>
      <c r="K53" s="70"/>
      <c r="L53" s="70"/>
    </row>
    <row r="54" spans="1:78" s="3" customFormat="1" ht="12.75" customHeight="1" x14ac:dyDescent="0.25">
      <c r="A54" s="2"/>
      <c r="B54" s="119" t="s">
        <v>138</v>
      </c>
      <c r="C54" s="111" t="s">
        <v>190</v>
      </c>
      <c r="D54" s="13" t="s">
        <v>191</v>
      </c>
      <c r="E54" s="112"/>
      <c r="F54" s="113" t="s">
        <v>140</v>
      </c>
      <c r="G54" s="114">
        <f t="shared" ref="G54:G55" si="12">I54*(1-J54)</f>
        <v>3</v>
      </c>
      <c r="H54" s="131">
        <f t="shared" ref="H54:H55" si="13">E54*G54</f>
        <v>0</v>
      </c>
      <c r="I54" s="114">
        <v>3</v>
      </c>
      <c r="J54" s="116">
        <f t="shared" ref="J54:J55" si="14">G$15/100</f>
        <v>0</v>
      </c>
      <c r="K54" s="117">
        <v>0.45300000000000001</v>
      </c>
      <c r="L54" s="118">
        <f t="shared" ref="L54:L55" si="15">E54*K54</f>
        <v>0</v>
      </c>
      <c r="M54" s="137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</row>
    <row r="55" spans="1:78" s="3" customFormat="1" ht="12.75" customHeight="1" x14ac:dyDescent="0.25">
      <c r="A55" s="2"/>
      <c r="B55" s="119" t="s">
        <v>138</v>
      </c>
      <c r="C55" s="111" t="s">
        <v>192</v>
      </c>
      <c r="D55" s="13" t="s">
        <v>193</v>
      </c>
      <c r="E55" s="112"/>
      <c r="F55" s="113" t="s">
        <v>140</v>
      </c>
      <c r="G55" s="114">
        <f t="shared" si="12"/>
        <v>4.6399999999999997</v>
      </c>
      <c r="H55" s="131">
        <f t="shared" si="13"/>
        <v>0</v>
      </c>
      <c r="I55" s="114">
        <v>4.6399999999999997</v>
      </c>
      <c r="J55" s="116">
        <f t="shared" si="14"/>
        <v>0</v>
      </c>
      <c r="K55" s="117">
        <v>0.79</v>
      </c>
      <c r="L55" s="118">
        <f t="shared" si="15"/>
        <v>0</v>
      </c>
      <c r="M55" s="137"/>
      <c r="N55" s="135"/>
      <c r="O55" s="135"/>
      <c r="P55" s="135"/>
      <c r="Q55" s="135"/>
      <c r="R55" s="135"/>
      <c r="S55" s="135"/>
      <c r="T55" s="135"/>
      <c r="U55" s="135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</row>
    <row r="56" spans="1:78" ht="12.75" customHeight="1" x14ac:dyDescent="0.25">
      <c r="E56" s="4"/>
      <c r="F56" s="4"/>
      <c r="G56" s="4"/>
      <c r="H56" s="82"/>
      <c r="I56" s="129"/>
      <c r="J56" s="4"/>
      <c r="K56" s="4"/>
      <c r="L56" s="4"/>
    </row>
    <row r="57" spans="1:78" ht="12.75" customHeight="1" x14ac:dyDescent="0.25">
      <c r="D57" s="20" t="s">
        <v>47</v>
      </c>
      <c r="E57" s="56"/>
      <c r="F57" s="65"/>
      <c r="G57" s="66"/>
      <c r="H57" s="83"/>
      <c r="I57" s="134"/>
      <c r="J57" s="69"/>
      <c r="K57" s="70"/>
      <c r="L57" s="70"/>
    </row>
    <row r="58" spans="1:78" s="3" customFormat="1" ht="12.75" customHeight="1" x14ac:dyDescent="0.25">
      <c r="A58" s="2"/>
      <c r="B58" s="110" t="s">
        <v>138</v>
      </c>
      <c r="C58" s="111" t="s">
        <v>194</v>
      </c>
      <c r="D58" s="13" t="s">
        <v>196</v>
      </c>
      <c r="E58" s="112"/>
      <c r="F58" s="113" t="s">
        <v>195</v>
      </c>
      <c r="G58" s="114">
        <f t="shared" ref="G58" si="16">I58*(1-J58)</f>
        <v>2.4</v>
      </c>
      <c r="H58" s="131">
        <f t="shared" ref="H58" si="17">E58*G58</f>
        <v>0</v>
      </c>
      <c r="I58" s="114">
        <v>2.4</v>
      </c>
      <c r="J58" s="116">
        <f t="shared" ref="J58" si="18">E$15/100</f>
        <v>0</v>
      </c>
      <c r="K58" s="117">
        <v>0.14799999999999999</v>
      </c>
      <c r="L58" s="118">
        <f t="shared" ref="L58" si="19">E58*K58</f>
        <v>0</v>
      </c>
      <c r="M58" s="137"/>
      <c r="N58" s="135"/>
      <c r="O58" s="135"/>
      <c r="P58" s="135"/>
      <c r="Q58" s="135"/>
      <c r="R58" s="135"/>
      <c r="S58" s="135"/>
      <c r="T58" s="135"/>
      <c r="U58" s="135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</row>
    <row r="59" spans="1:78" ht="12.75" customHeight="1" x14ac:dyDescent="0.25">
      <c r="E59" s="64"/>
      <c r="F59" s="4"/>
      <c r="G59" s="4"/>
      <c r="H59" s="82"/>
      <c r="I59" s="129"/>
      <c r="J59" s="4"/>
      <c r="K59" s="4"/>
      <c r="L59" s="4"/>
    </row>
    <row r="60" spans="1:78" ht="12.75" customHeight="1" x14ac:dyDescent="0.25">
      <c r="D60" s="20" t="s">
        <v>33</v>
      </c>
      <c r="E60" s="56"/>
      <c r="F60" s="65"/>
      <c r="G60" s="66"/>
      <c r="H60" s="83"/>
      <c r="I60" s="134"/>
      <c r="J60" s="69"/>
      <c r="K60" s="70"/>
      <c r="L60" s="70"/>
    </row>
    <row r="61" spans="1:78" s="3" customFormat="1" ht="12.75" customHeight="1" x14ac:dyDescent="0.25">
      <c r="A61" s="2"/>
      <c r="B61" s="120" t="s">
        <v>138</v>
      </c>
      <c r="C61" s="111" t="s">
        <v>197</v>
      </c>
      <c r="D61" s="13" t="s">
        <v>198</v>
      </c>
      <c r="E61" s="112"/>
      <c r="F61" s="113" t="s">
        <v>195</v>
      </c>
      <c r="G61" s="114">
        <f t="shared" ref="G61:G72" si="20">I61*(1-J61)</f>
        <v>0.68</v>
      </c>
      <c r="H61" s="131">
        <f t="shared" ref="H61:H72" si="21">E61*G61</f>
        <v>0</v>
      </c>
      <c r="I61" s="114">
        <v>0.68</v>
      </c>
      <c r="J61" s="116">
        <f t="shared" ref="J61:J71" si="22">E$15/100</f>
        <v>0</v>
      </c>
      <c r="K61" s="117">
        <v>0.03</v>
      </c>
      <c r="L61" s="118">
        <f t="shared" ref="L61:L72" si="23">E61*K61</f>
        <v>0</v>
      </c>
      <c r="M61" s="137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</row>
    <row r="62" spans="1:78" s="3" customFormat="1" ht="12.75" customHeight="1" x14ac:dyDescent="0.25">
      <c r="A62" s="2"/>
      <c r="B62" s="110" t="s">
        <v>138</v>
      </c>
      <c r="C62" s="111" t="s">
        <v>199</v>
      </c>
      <c r="D62" s="13" t="s">
        <v>200</v>
      </c>
      <c r="E62" s="112"/>
      <c r="F62" s="113" t="s">
        <v>195</v>
      </c>
      <c r="G62" s="114">
        <f t="shared" si="20"/>
        <v>1.76</v>
      </c>
      <c r="H62" s="131">
        <f t="shared" si="21"/>
        <v>0</v>
      </c>
      <c r="I62" s="114">
        <v>1.76</v>
      </c>
      <c r="J62" s="116">
        <f t="shared" si="22"/>
        <v>0</v>
      </c>
      <c r="K62" s="117">
        <v>0.03</v>
      </c>
      <c r="L62" s="118">
        <f t="shared" si="23"/>
        <v>0</v>
      </c>
      <c r="M62" s="137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  <c r="AX62" s="135"/>
      <c r="AY62" s="135"/>
      <c r="AZ62" s="135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</row>
    <row r="63" spans="1:78" s="3" customFormat="1" ht="12.75" customHeight="1" x14ac:dyDescent="0.25">
      <c r="A63" s="2"/>
      <c r="B63" s="110" t="s">
        <v>138</v>
      </c>
      <c r="C63" s="111" t="s">
        <v>201</v>
      </c>
      <c r="D63" s="13" t="s">
        <v>202</v>
      </c>
      <c r="E63" s="112"/>
      <c r="F63" s="113" t="s">
        <v>195</v>
      </c>
      <c r="G63" s="114">
        <f t="shared" si="20"/>
        <v>0.75</v>
      </c>
      <c r="H63" s="131">
        <f t="shared" si="21"/>
        <v>0</v>
      </c>
      <c r="I63" s="114">
        <v>0.75</v>
      </c>
      <c r="J63" s="116">
        <f t="shared" si="22"/>
        <v>0</v>
      </c>
      <c r="K63" s="117">
        <v>3.1E-2</v>
      </c>
      <c r="L63" s="118">
        <f t="shared" si="23"/>
        <v>0</v>
      </c>
      <c r="M63" s="137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</row>
    <row r="64" spans="1:78" s="3" customFormat="1" ht="12.75" customHeight="1" x14ac:dyDescent="0.25">
      <c r="A64" s="2"/>
      <c r="B64" s="110" t="s">
        <v>138</v>
      </c>
      <c r="C64" s="111" t="s">
        <v>203</v>
      </c>
      <c r="D64" s="13" t="s">
        <v>204</v>
      </c>
      <c r="E64" s="112"/>
      <c r="F64" s="113" t="s">
        <v>195</v>
      </c>
      <c r="G64" s="114">
        <f t="shared" si="20"/>
        <v>1.96</v>
      </c>
      <c r="H64" s="131">
        <f t="shared" si="21"/>
        <v>0</v>
      </c>
      <c r="I64" s="114">
        <v>1.96</v>
      </c>
      <c r="J64" s="116">
        <f t="shared" si="22"/>
        <v>0</v>
      </c>
      <c r="K64" s="117">
        <v>0.29499999999999998</v>
      </c>
      <c r="L64" s="118">
        <f t="shared" si="23"/>
        <v>0</v>
      </c>
      <c r="M64" s="137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</row>
    <row r="65" spans="1:78" s="3" customFormat="1" ht="12.75" customHeight="1" x14ac:dyDescent="0.25">
      <c r="A65" s="2"/>
      <c r="B65" s="119" t="s">
        <v>138</v>
      </c>
      <c r="C65" s="111" t="s">
        <v>205</v>
      </c>
      <c r="D65" s="13" t="s">
        <v>206</v>
      </c>
      <c r="E65" s="112"/>
      <c r="F65" s="113" t="s">
        <v>195</v>
      </c>
      <c r="G65" s="114">
        <f t="shared" si="20"/>
        <v>4.04</v>
      </c>
      <c r="H65" s="131">
        <f t="shared" si="21"/>
        <v>0</v>
      </c>
      <c r="I65" s="114">
        <v>4.04</v>
      </c>
      <c r="J65" s="116">
        <f>G$15/100</f>
        <v>0</v>
      </c>
      <c r="K65" s="117">
        <v>0.16300000000000001</v>
      </c>
      <c r="L65" s="118">
        <f t="shared" si="23"/>
        <v>0</v>
      </c>
      <c r="M65" s="137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</row>
    <row r="66" spans="1:78" s="3" customFormat="1" ht="12.75" customHeight="1" x14ac:dyDescent="0.25">
      <c r="A66" s="2"/>
      <c r="B66" s="110" t="s">
        <v>138</v>
      </c>
      <c r="C66" s="111" t="s">
        <v>207</v>
      </c>
      <c r="D66" s="13" t="s">
        <v>208</v>
      </c>
      <c r="E66" s="112"/>
      <c r="F66" s="113" t="s">
        <v>195</v>
      </c>
      <c r="G66" s="114">
        <f t="shared" si="20"/>
        <v>5.24</v>
      </c>
      <c r="H66" s="131">
        <f t="shared" si="21"/>
        <v>0</v>
      </c>
      <c r="I66" s="114">
        <v>5.24</v>
      </c>
      <c r="J66" s="116">
        <f t="shared" si="22"/>
        <v>0</v>
      </c>
      <c r="K66" s="117">
        <v>0.24199999999999999</v>
      </c>
      <c r="L66" s="118">
        <f t="shared" si="23"/>
        <v>0</v>
      </c>
      <c r="M66" s="137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</row>
    <row r="67" spans="1:78" s="3" customFormat="1" ht="12.75" customHeight="1" x14ac:dyDescent="0.25">
      <c r="A67" s="2"/>
      <c r="B67" s="110" t="s">
        <v>138</v>
      </c>
      <c r="C67" s="111" t="s">
        <v>209</v>
      </c>
      <c r="D67" s="13" t="s">
        <v>210</v>
      </c>
      <c r="E67" s="112"/>
      <c r="F67" s="113" t="s">
        <v>195</v>
      </c>
      <c r="G67" s="114">
        <f t="shared" si="20"/>
        <v>2.54</v>
      </c>
      <c r="H67" s="131">
        <f t="shared" si="21"/>
        <v>0</v>
      </c>
      <c r="I67" s="114">
        <v>2.54</v>
      </c>
      <c r="J67" s="116">
        <f t="shared" si="22"/>
        <v>0</v>
      </c>
      <c r="K67" s="117">
        <v>6.3E-2</v>
      </c>
      <c r="L67" s="118">
        <f t="shared" si="23"/>
        <v>0</v>
      </c>
      <c r="M67" s="137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</row>
    <row r="68" spans="1:78" s="3" customFormat="1" ht="12.75" customHeight="1" x14ac:dyDescent="0.25">
      <c r="A68" s="2"/>
      <c r="B68" s="110" t="s">
        <v>138</v>
      </c>
      <c r="C68" s="111" t="s">
        <v>211</v>
      </c>
      <c r="D68" s="13" t="s">
        <v>212</v>
      </c>
      <c r="E68" s="112"/>
      <c r="F68" s="113" t="s">
        <v>195</v>
      </c>
      <c r="G68" s="114">
        <f t="shared" si="20"/>
        <v>4.92</v>
      </c>
      <c r="H68" s="131">
        <f t="shared" si="21"/>
        <v>0</v>
      </c>
      <c r="I68" s="114">
        <v>4.92</v>
      </c>
      <c r="J68" s="116">
        <f t="shared" si="22"/>
        <v>0</v>
      </c>
      <c r="K68" s="117">
        <v>3.1E-2</v>
      </c>
      <c r="L68" s="118">
        <f t="shared" si="23"/>
        <v>0</v>
      </c>
      <c r="M68" s="137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</row>
    <row r="69" spans="1:78" s="3" customFormat="1" ht="12.75" customHeight="1" x14ac:dyDescent="0.25">
      <c r="A69" s="2"/>
      <c r="B69" s="110" t="s">
        <v>138</v>
      </c>
      <c r="C69" s="111" t="s">
        <v>213</v>
      </c>
      <c r="D69" s="13" t="s">
        <v>214</v>
      </c>
      <c r="E69" s="112"/>
      <c r="F69" s="113" t="s">
        <v>195</v>
      </c>
      <c r="G69" s="114">
        <f t="shared" si="20"/>
        <v>4.2</v>
      </c>
      <c r="H69" s="131">
        <f t="shared" si="21"/>
        <v>0</v>
      </c>
      <c r="I69" s="114">
        <v>4.2</v>
      </c>
      <c r="J69" s="116">
        <f t="shared" si="22"/>
        <v>0</v>
      </c>
      <c r="K69" s="117">
        <v>5.3999999999999999E-2</v>
      </c>
      <c r="L69" s="118">
        <f t="shared" si="23"/>
        <v>0</v>
      </c>
      <c r="M69" s="137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</row>
    <row r="70" spans="1:78" s="3" customFormat="1" ht="12.75" customHeight="1" x14ac:dyDescent="0.25">
      <c r="A70" s="2"/>
      <c r="B70" s="110" t="s">
        <v>138</v>
      </c>
      <c r="C70" s="111" t="s">
        <v>215</v>
      </c>
      <c r="D70" s="13" t="s">
        <v>217</v>
      </c>
      <c r="E70" s="112"/>
      <c r="F70" s="113" t="s">
        <v>216</v>
      </c>
      <c r="G70" s="114">
        <f t="shared" si="20"/>
        <v>8.24</v>
      </c>
      <c r="H70" s="131">
        <f t="shared" si="21"/>
        <v>0</v>
      </c>
      <c r="I70" s="114">
        <v>8.24</v>
      </c>
      <c r="J70" s="116">
        <f t="shared" si="22"/>
        <v>0</v>
      </c>
      <c r="K70" s="117">
        <v>0.89</v>
      </c>
      <c r="L70" s="118">
        <f t="shared" si="23"/>
        <v>0</v>
      </c>
      <c r="M70" s="137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  <c r="BY70" s="135"/>
      <c r="BZ70" s="135"/>
    </row>
    <row r="71" spans="1:78" s="3" customFormat="1" ht="12.75" customHeight="1" x14ac:dyDescent="0.25">
      <c r="A71" s="2"/>
      <c r="B71" s="110" t="s">
        <v>138</v>
      </c>
      <c r="C71" s="111" t="s">
        <v>218</v>
      </c>
      <c r="D71" s="13" t="s">
        <v>219</v>
      </c>
      <c r="E71" s="112"/>
      <c r="F71" s="113" t="s">
        <v>195</v>
      </c>
      <c r="G71" s="114">
        <f t="shared" si="20"/>
        <v>0.39</v>
      </c>
      <c r="H71" s="131">
        <f t="shared" si="21"/>
        <v>0</v>
      </c>
      <c r="I71" s="114">
        <v>0.39</v>
      </c>
      <c r="J71" s="116">
        <f t="shared" si="22"/>
        <v>0</v>
      </c>
      <c r="K71" s="117">
        <v>1.4E-2</v>
      </c>
      <c r="L71" s="118">
        <f t="shared" si="23"/>
        <v>0</v>
      </c>
      <c r="M71" s="137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  <c r="BW71" s="135"/>
      <c r="BX71" s="135"/>
      <c r="BY71" s="135"/>
      <c r="BZ71" s="135"/>
    </row>
    <row r="72" spans="1:78" s="3" customFormat="1" ht="12.75" customHeight="1" x14ac:dyDescent="0.25">
      <c r="A72" s="2"/>
      <c r="B72" s="119" t="s">
        <v>138</v>
      </c>
      <c r="C72" s="111" t="s">
        <v>220</v>
      </c>
      <c r="D72" s="13" t="s">
        <v>221</v>
      </c>
      <c r="E72" s="112"/>
      <c r="F72" s="113" t="s">
        <v>195</v>
      </c>
      <c r="G72" s="114">
        <f t="shared" si="20"/>
        <v>3.52</v>
      </c>
      <c r="H72" s="131">
        <f t="shared" si="21"/>
        <v>0</v>
      </c>
      <c r="I72" s="114">
        <v>3.52</v>
      </c>
      <c r="J72" s="116">
        <f>H$15/100</f>
        <v>0</v>
      </c>
      <c r="K72" s="117">
        <v>0.22700000000000001</v>
      </c>
      <c r="L72" s="118">
        <f t="shared" si="23"/>
        <v>0</v>
      </c>
      <c r="M72" s="137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</row>
    <row r="73" spans="1:78" ht="12.75" customHeight="1" x14ac:dyDescent="0.25">
      <c r="E73" s="56"/>
      <c r="F73" s="65"/>
      <c r="G73" s="66"/>
      <c r="H73" s="83"/>
      <c r="I73" s="134"/>
      <c r="J73" s="69"/>
      <c r="K73" s="70"/>
      <c r="L73" s="70"/>
    </row>
    <row r="74" spans="1:78" ht="12.75" customHeight="1" x14ac:dyDescent="0.25">
      <c r="D74" s="20" t="s">
        <v>48</v>
      </c>
      <c r="E74" s="56"/>
      <c r="F74" s="65"/>
      <c r="G74" s="66"/>
      <c r="H74" s="83"/>
      <c r="I74" s="134"/>
      <c r="J74" s="69"/>
      <c r="K74" s="70"/>
      <c r="L74" s="70"/>
    </row>
    <row r="75" spans="1:78" s="3" customFormat="1" ht="12.75" customHeight="1" x14ac:dyDescent="0.25">
      <c r="A75" s="2"/>
      <c r="B75" s="110" t="s">
        <v>138</v>
      </c>
      <c r="C75" s="111" t="s">
        <v>222</v>
      </c>
      <c r="D75" s="13" t="s">
        <v>223</v>
      </c>
      <c r="E75" s="112"/>
      <c r="F75" s="113" t="s">
        <v>195</v>
      </c>
      <c r="G75" s="114">
        <f t="shared" ref="G75:G94" si="24">I75*(1-J75)</f>
        <v>2.6</v>
      </c>
      <c r="H75" s="131">
        <f t="shared" ref="H75:H94" si="25">E75*G75</f>
        <v>0</v>
      </c>
      <c r="I75" s="114">
        <v>2.6</v>
      </c>
      <c r="J75" s="116">
        <f t="shared" ref="J75:J93" si="26">E$15/100</f>
        <v>0</v>
      </c>
      <c r="K75" s="117">
        <v>8.5999999999999993E-2</v>
      </c>
      <c r="L75" s="118">
        <f t="shared" ref="L75:L94" si="27">E75*K75</f>
        <v>0</v>
      </c>
      <c r="M75" s="137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5"/>
      <c r="BX75" s="135"/>
      <c r="BY75" s="135"/>
      <c r="BZ75" s="135"/>
    </row>
    <row r="76" spans="1:78" s="3" customFormat="1" ht="12.75" customHeight="1" x14ac:dyDescent="0.25">
      <c r="A76" s="2"/>
      <c r="B76" s="110" t="s">
        <v>138</v>
      </c>
      <c r="C76" s="111" t="s">
        <v>224</v>
      </c>
      <c r="D76" s="13" t="s">
        <v>225</v>
      </c>
      <c r="E76" s="112"/>
      <c r="F76" s="113" t="s">
        <v>195</v>
      </c>
      <c r="G76" s="114">
        <f t="shared" si="24"/>
        <v>5.2</v>
      </c>
      <c r="H76" s="131">
        <f t="shared" si="25"/>
        <v>0</v>
      </c>
      <c r="I76" s="114">
        <v>5.2</v>
      </c>
      <c r="J76" s="116">
        <f t="shared" si="26"/>
        <v>0</v>
      </c>
      <c r="K76" s="117">
        <v>0.30199999999999999</v>
      </c>
      <c r="L76" s="118">
        <f t="shared" si="27"/>
        <v>0</v>
      </c>
      <c r="M76" s="137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  <c r="BY76" s="135"/>
      <c r="BZ76" s="135"/>
    </row>
    <row r="77" spans="1:78" s="3" customFormat="1" ht="12.75" customHeight="1" x14ac:dyDescent="0.25">
      <c r="A77" s="2"/>
      <c r="B77" s="110" t="s">
        <v>138</v>
      </c>
      <c r="C77" s="111" t="s">
        <v>226</v>
      </c>
      <c r="D77" s="13" t="s">
        <v>227</v>
      </c>
      <c r="E77" s="112"/>
      <c r="F77" s="113" t="s">
        <v>195</v>
      </c>
      <c r="G77" s="114">
        <f t="shared" si="24"/>
        <v>2.04</v>
      </c>
      <c r="H77" s="131">
        <f t="shared" si="25"/>
        <v>0</v>
      </c>
      <c r="I77" s="114">
        <v>2.04</v>
      </c>
      <c r="J77" s="116">
        <f t="shared" si="26"/>
        <v>0</v>
      </c>
      <c r="K77" s="117">
        <v>8.4000000000000005E-2</v>
      </c>
      <c r="L77" s="118">
        <f t="shared" si="27"/>
        <v>0</v>
      </c>
      <c r="M77" s="137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</row>
    <row r="78" spans="1:78" s="3" customFormat="1" ht="12.75" customHeight="1" x14ac:dyDescent="0.25">
      <c r="A78" s="2"/>
      <c r="B78" s="110" t="s">
        <v>138</v>
      </c>
      <c r="C78" s="111" t="s">
        <v>228</v>
      </c>
      <c r="D78" s="13" t="s">
        <v>229</v>
      </c>
      <c r="E78" s="112"/>
      <c r="F78" s="113" t="s">
        <v>195</v>
      </c>
      <c r="G78" s="114">
        <f t="shared" si="24"/>
        <v>2.04</v>
      </c>
      <c r="H78" s="131">
        <f t="shared" si="25"/>
        <v>0</v>
      </c>
      <c r="I78" s="114">
        <v>2.04</v>
      </c>
      <c r="J78" s="116">
        <f t="shared" si="26"/>
        <v>0</v>
      </c>
      <c r="K78" s="117">
        <v>7.0999999999999994E-2</v>
      </c>
      <c r="L78" s="118">
        <f t="shared" si="27"/>
        <v>0</v>
      </c>
      <c r="M78" s="137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  <c r="BY78" s="135"/>
      <c r="BZ78" s="135"/>
    </row>
    <row r="79" spans="1:78" s="3" customFormat="1" ht="12.75" customHeight="1" x14ac:dyDescent="0.25">
      <c r="A79" s="2"/>
      <c r="B79" s="110" t="s">
        <v>138</v>
      </c>
      <c r="C79" s="111" t="s">
        <v>230</v>
      </c>
      <c r="D79" s="13" t="s">
        <v>231</v>
      </c>
      <c r="E79" s="112"/>
      <c r="F79" s="113" t="s">
        <v>195</v>
      </c>
      <c r="G79" s="114">
        <f t="shared" si="24"/>
        <v>2.2400000000000002</v>
      </c>
      <c r="H79" s="131">
        <f t="shared" si="25"/>
        <v>0</v>
      </c>
      <c r="I79" s="114">
        <v>2.2400000000000002</v>
      </c>
      <c r="J79" s="116">
        <f t="shared" si="26"/>
        <v>0</v>
      </c>
      <c r="K79" s="117">
        <v>0.08</v>
      </c>
      <c r="L79" s="118">
        <f t="shared" si="27"/>
        <v>0</v>
      </c>
      <c r="M79" s="137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  <c r="BY79" s="135"/>
      <c r="BZ79" s="135"/>
    </row>
    <row r="80" spans="1:78" s="3" customFormat="1" ht="12.75" customHeight="1" x14ac:dyDescent="0.25">
      <c r="A80" s="2"/>
      <c r="B80" s="110" t="s">
        <v>138</v>
      </c>
      <c r="C80" s="111" t="s">
        <v>232</v>
      </c>
      <c r="D80" s="13" t="s">
        <v>233</v>
      </c>
      <c r="E80" s="112"/>
      <c r="F80" s="113" t="s">
        <v>195</v>
      </c>
      <c r="G80" s="114">
        <f t="shared" si="24"/>
        <v>4.96</v>
      </c>
      <c r="H80" s="131">
        <f t="shared" si="25"/>
        <v>0</v>
      </c>
      <c r="I80" s="114">
        <v>4.96</v>
      </c>
      <c r="J80" s="116">
        <f t="shared" si="26"/>
        <v>0</v>
      </c>
      <c r="K80" s="117">
        <v>0.40600000000000003</v>
      </c>
      <c r="L80" s="118">
        <f t="shared" si="27"/>
        <v>0</v>
      </c>
      <c r="M80" s="137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  <c r="BY80" s="135"/>
      <c r="BZ80" s="135"/>
    </row>
    <row r="81" spans="1:78" s="3" customFormat="1" ht="12.75" customHeight="1" x14ac:dyDescent="0.25">
      <c r="A81" s="2"/>
      <c r="B81" s="110" t="s">
        <v>138</v>
      </c>
      <c r="C81" s="111" t="s">
        <v>234</v>
      </c>
      <c r="D81" s="13" t="s">
        <v>235</v>
      </c>
      <c r="E81" s="112"/>
      <c r="F81" s="113" t="s">
        <v>195</v>
      </c>
      <c r="G81" s="114">
        <f t="shared" si="24"/>
        <v>1.28</v>
      </c>
      <c r="H81" s="131">
        <f t="shared" si="25"/>
        <v>0</v>
      </c>
      <c r="I81" s="114">
        <v>1.28</v>
      </c>
      <c r="J81" s="116">
        <f t="shared" si="26"/>
        <v>0</v>
      </c>
      <c r="K81" s="117">
        <v>7.1999999999999995E-2</v>
      </c>
      <c r="L81" s="118">
        <f t="shared" si="27"/>
        <v>0</v>
      </c>
      <c r="M81" s="137"/>
      <c r="N81" s="135"/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  <c r="BY81" s="135"/>
      <c r="BZ81" s="135"/>
    </row>
    <row r="82" spans="1:78" s="3" customFormat="1" ht="12.75" customHeight="1" x14ac:dyDescent="0.25">
      <c r="A82" s="2"/>
      <c r="B82" s="110" t="s">
        <v>138</v>
      </c>
      <c r="C82" s="111" t="s">
        <v>236</v>
      </c>
      <c r="D82" s="13" t="s">
        <v>237</v>
      </c>
      <c r="E82" s="112"/>
      <c r="F82" s="113" t="s">
        <v>195</v>
      </c>
      <c r="G82" s="114">
        <f t="shared" si="24"/>
        <v>1.48</v>
      </c>
      <c r="H82" s="131">
        <f t="shared" si="25"/>
        <v>0</v>
      </c>
      <c r="I82" s="114">
        <v>1.48</v>
      </c>
      <c r="J82" s="116">
        <f t="shared" si="26"/>
        <v>0</v>
      </c>
      <c r="K82" s="117">
        <v>4.2999999999999997E-2</v>
      </c>
      <c r="L82" s="118">
        <f t="shared" si="27"/>
        <v>0</v>
      </c>
      <c r="M82" s="137"/>
      <c r="N82" s="135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</row>
    <row r="83" spans="1:78" s="3" customFormat="1" ht="12.75" customHeight="1" x14ac:dyDescent="0.25">
      <c r="A83" s="2"/>
      <c r="B83" s="110" t="s">
        <v>138</v>
      </c>
      <c r="C83" s="111" t="s">
        <v>238</v>
      </c>
      <c r="D83" s="13" t="s">
        <v>239</v>
      </c>
      <c r="E83" s="112"/>
      <c r="F83" s="113" t="s">
        <v>195</v>
      </c>
      <c r="G83" s="114">
        <f t="shared" si="24"/>
        <v>1.48</v>
      </c>
      <c r="H83" s="131">
        <f t="shared" si="25"/>
        <v>0</v>
      </c>
      <c r="I83" s="114">
        <v>1.48</v>
      </c>
      <c r="J83" s="116">
        <f t="shared" si="26"/>
        <v>0</v>
      </c>
      <c r="K83" s="117">
        <v>7.4999999999999997E-2</v>
      </c>
      <c r="L83" s="118">
        <f t="shared" si="27"/>
        <v>0</v>
      </c>
      <c r="M83" s="137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  <c r="BX83" s="135"/>
      <c r="BY83" s="135"/>
      <c r="BZ83" s="135"/>
    </row>
    <row r="84" spans="1:78" s="3" customFormat="1" ht="12.75" customHeight="1" x14ac:dyDescent="0.25">
      <c r="A84" s="2"/>
      <c r="B84" s="110" t="s">
        <v>138</v>
      </c>
      <c r="C84" s="111" t="s">
        <v>240</v>
      </c>
      <c r="D84" s="13" t="s">
        <v>241</v>
      </c>
      <c r="E84" s="112"/>
      <c r="F84" s="113" t="s">
        <v>195</v>
      </c>
      <c r="G84" s="114">
        <f t="shared" si="24"/>
        <v>0.83</v>
      </c>
      <c r="H84" s="131">
        <f t="shared" si="25"/>
        <v>0</v>
      </c>
      <c r="I84" s="114">
        <v>0.83</v>
      </c>
      <c r="J84" s="116">
        <f t="shared" si="26"/>
        <v>0</v>
      </c>
      <c r="K84" s="117">
        <v>2.1999999999999999E-2</v>
      </c>
      <c r="L84" s="118">
        <f t="shared" si="27"/>
        <v>0</v>
      </c>
      <c r="M84" s="137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  <c r="BW84" s="135"/>
      <c r="BX84" s="135"/>
      <c r="BY84" s="135"/>
      <c r="BZ84" s="135"/>
    </row>
    <row r="85" spans="1:78" s="3" customFormat="1" ht="12.75" customHeight="1" x14ac:dyDescent="0.25">
      <c r="A85" s="2"/>
      <c r="B85" s="110" t="s">
        <v>138</v>
      </c>
      <c r="C85" s="111" t="s">
        <v>242</v>
      </c>
      <c r="D85" s="13" t="s">
        <v>243</v>
      </c>
      <c r="E85" s="112"/>
      <c r="F85" s="113" t="s">
        <v>195</v>
      </c>
      <c r="G85" s="114">
        <f t="shared" si="24"/>
        <v>2.6</v>
      </c>
      <c r="H85" s="131">
        <f t="shared" si="25"/>
        <v>0</v>
      </c>
      <c r="I85" s="114">
        <v>2.6</v>
      </c>
      <c r="J85" s="116">
        <f t="shared" si="26"/>
        <v>0</v>
      </c>
      <c r="K85" s="117">
        <v>8.6999999999999994E-2</v>
      </c>
      <c r="L85" s="118">
        <f t="shared" si="27"/>
        <v>0</v>
      </c>
      <c r="M85" s="137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  <c r="BW85" s="135"/>
      <c r="BX85" s="135"/>
      <c r="BY85" s="135"/>
      <c r="BZ85" s="135"/>
    </row>
    <row r="86" spans="1:78" s="3" customFormat="1" ht="12.75" customHeight="1" x14ac:dyDescent="0.25">
      <c r="A86" s="2"/>
      <c r="B86" s="110" t="s">
        <v>138</v>
      </c>
      <c r="C86" s="111" t="s">
        <v>244</v>
      </c>
      <c r="D86" s="13" t="s">
        <v>245</v>
      </c>
      <c r="E86" s="112"/>
      <c r="F86" s="113" t="s">
        <v>195</v>
      </c>
      <c r="G86" s="114">
        <f t="shared" si="24"/>
        <v>1.48</v>
      </c>
      <c r="H86" s="131">
        <f t="shared" si="25"/>
        <v>0</v>
      </c>
      <c r="I86" s="114">
        <v>1.48</v>
      </c>
      <c r="J86" s="116">
        <f t="shared" si="26"/>
        <v>0</v>
      </c>
      <c r="K86" s="117">
        <v>3.4000000000000002E-2</v>
      </c>
      <c r="L86" s="118">
        <f t="shared" si="27"/>
        <v>0</v>
      </c>
      <c r="M86" s="137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  <c r="BW86" s="135"/>
      <c r="BX86" s="135"/>
      <c r="BY86" s="135"/>
      <c r="BZ86" s="135"/>
    </row>
    <row r="87" spans="1:78" s="3" customFormat="1" ht="12.75" customHeight="1" x14ac:dyDescent="0.25">
      <c r="A87" s="2"/>
      <c r="B87" s="110" t="s">
        <v>138</v>
      </c>
      <c r="C87" s="111" t="s">
        <v>246</v>
      </c>
      <c r="D87" s="13" t="s">
        <v>247</v>
      </c>
      <c r="E87" s="112"/>
      <c r="F87" s="113" t="s">
        <v>195</v>
      </c>
      <c r="G87" s="114">
        <f t="shared" si="24"/>
        <v>0.78</v>
      </c>
      <c r="H87" s="131">
        <f t="shared" si="25"/>
        <v>0</v>
      </c>
      <c r="I87" s="114">
        <v>0.78</v>
      </c>
      <c r="J87" s="116">
        <f t="shared" si="26"/>
        <v>0</v>
      </c>
      <c r="K87" s="117">
        <v>4.2000000000000003E-2</v>
      </c>
      <c r="L87" s="118">
        <f t="shared" si="27"/>
        <v>0</v>
      </c>
      <c r="M87" s="137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  <c r="BW87" s="135"/>
      <c r="BX87" s="135"/>
      <c r="BY87" s="135"/>
      <c r="BZ87" s="135"/>
    </row>
    <row r="88" spans="1:78" s="3" customFormat="1" ht="12.75" customHeight="1" x14ac:dyDescent="0.25">
      <c r="A88" s="2"/>
      <c r="B88" s="110" t="s">
        <v>138</v>
      </c>
      <c r="C88" s="111" t="s">
        <v>248</v>
      </c>
      <c r="D88" s="13" t="s">
        <v>249</v>
      </c>
      <c r="E88" s="112"/>
      <c r="F88" s="113" t="s">
        <v>195</v>
      </c>
      <c r="G88" s="114">
        <f t="shared" si="24"/>
        <v>0.88</v>
      </c>
      <c r="H88" s="131">
        <f t="shared" si="25"/>
        <v>0</v>
      </c>
      <c r="I88" s="114">
        <v>0.88</v>
      </c>
      <c r="J88" s="116">
        <f t="shared" si="26"/>
        <v>0</v>
      </c>
      <c r="K88" s="117">
        <v>2.4E-2</v>
      </c>
      <c r="L88" s="118">
        <f t="shared" si="27"/>
        <v>0</v>
      </c>
      <c r="M88" s="137"/>
      <c r="N88" s="135"/>
      <c r="O88" s="135"/>
      <c r="P88" s="135"/>
      <c r="Q88" s="135"/>
      <c r="R88" s="135"/>
      <c r="S88" s="135"/>
      <c r="T88" s="135"/>
      <c r="U88" s="135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  <c r="BW88" s="135"/>
      <c r="BX88" s="135"/>
      <c r="BY88" s="135"/>
      <c r="BZ88" s="135"/>
    </row>
    <row r="89" spans="1:78" s="3" customFormat="1" ht="12.75" customHeight="1" x14ac:dyDescent="0.25">
      <c r="A89" s="2"/>
      <c r="B89" s="110" t="s">
        <v>138</v>
      </c>
      <c r="C89" s="111" t="s">
        <v>250</v>
      </c>
      <c r="D89" s="13" t="s">
        <v>251</v>
      </c>
      <c r="E89" s="112"/>
      <c r="F89" s="113" t="s">
        <v>195</v>
      </c>
      <c r="G89" s="114">
        <f t="shared" si="24"/>
        <v>1.1200000000000001</v>
      </c>
      <c r="H89" s="131">
        <f t="shared" si="25"/>
        <v>0</v>
      </c>
      <c r="I89" s="114">
        <v>1.1200000000000001</v>
      </c>
      <c r="J89" s="116">
        <f t="shared" si="26"/>
        <v>0</v>
      </c>
      <c r="K89" s="117">
        <v>0.13100000000000001</v>
      </c>
      <c r="L89" s="118">
        <f t="shared" si="27"/>
        <v>0</v>
      </c>
      <c r="M89" s="137"/>
      <c r="N89" s="135"/>
      <c r="O89" s="135"/>
      <c r="P89" s="135"/>
      <c r="Q89" s="135"/>
      <c r="R89" s="135"/>
      <c r="S89" s="135"/>
      <c r="T89" s="135"/>
      <c r="U89" s="135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  <c r="BW89" s="135"/>
      <c r="BX89" s="135"/>
      <c r="BY89" s="135"/>
      <c r="BZ89" s="135"/>
    </row>
    <row r="90" spans="1:78" s="3" customFormat="1" ht="12.75" customHeight="1" x14ac:dyDescent="0.25">
      <c r="A90" s="2"/>
      <c r="B90" s="110" t="s">
        <v>138</v>
      </c>
      <c r="C90" s="111" t="s">
        <v>252</v>
      </c>
      <c r="D90" s="13" t="s">
        <v>253</v>
      </c>
      <c r="E90" s="112"/>
      <c r="F90" s="113" t="s">
        <v>195</v>
      </c>
      <c r="G90" s="114">
        <f t="shared" si="24"/>
        <v>1.88</v>
      </c>
      <c r="H90" s="131">
        <f t="shared" si="25"/>
        <v>0</v>
      </c>
      <c r="I90" s="114">
        <v>1.88</v>
      </c>
      <c r="J90" s="116">
        <f t="shared" si="26"/>
        <v>0</v>
      </c>
      <c r="K90" s="117">
        <v>9.7000000000000003E-2</v>
      </c>
      <c r="L90" s="118">
        <f t="shared" si="27"/>
        <v>0</v>
      </c>
      <c r="M90" s="137"/>
      <c r="N90" s="135"/>
      <c r="O90" s="135"/>
      <c r="P90" s="135"/>
      <c r="Q90" s="135"/>
      <c r="R90" s="135"/>
      <c r="S90" s="135"/>
      <c r="T90" s="135"/>
      <c r="U90" s="135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  <c r="BW90" s="135"/>
      <c r="BX90" s="135"/>
      <c r="BY90" s="135"/>
      <c r="BZ90" s="135"/>
    </row>
    <row r="91" spans="1:78" s="3" customFormat="1" ht="12.75" customHeight="1" x14ac:dyDescent="0.25">
      <c r="A91" s="2"/>
      <c r="B91" s="110" t="s">
        <v>138</v>
      </c>
      <c r="C91" s="111" t="s">
        <v>254</v>
      </c>
      <c r="D91" s="13" t="s">
        <v>255</v>
      </c>
      <c r="E91" s="112"/>
      <c r="F91" s="113" t="s">
        <v>195</v>
      </c>
      <c r="G91" s="114">
        <f t="shared" si="24"/>
        <v>1.44</v>
      </c>
      <c r="H91" s="131">
        <f t="shared" si="25"/>
        <v>0</v>
      </c>
      <c r="I91" s="114">
        <v>1.44</v>
      </c>
      <c r="J91" s="116">
        <f t="shared" si="26"/>
        <v>0</v>
      </c>
      <c r="K91" s="117">
        <v>3.7999999999999999E-2</v>
      </c>
      <c r="L91" s="118">
        <f t="shared" si="27"/>
        <v>0</v>
      </c>
      <c r="M91" s="137"/>
      <c r="N91" s="135"/>
      <c r="O91" s="135"/>
      <c r="P91" s="135"/>
      <c r="Q91" s="135"/>
      <c r="R91" s="135"/>
      <c r="S91" s="135"/>
      <c r="T91" s="135"/>
      <c r="U91" s="135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  <c r="BW91" s="135"/>
      <c r="BX91" s="135"/>
      <c r="BY91" s="135"/>
      <c r="BZ91" s="135"/>
    </row>
    <row r="92" spans="1:78" s="3" customFormat="1" ht="12.75" customHeight="1" x14ac:dyDescent="0.25">
      <c r="A92" s="2"/>
      <c r="B92" s="120" t="s">
        <v>138</v>
      </c>
      <c r="C92" s="111" t="s">
        <v>256</v>
      </c>
      <c r="D92" s="13" t="s">
        <v>257</v>
      </c>
      <c r="E92" s="112"/>
      <c r="F92" s="113" t="s">
        <v>195</v>
      </c>
      <c r="G92" s="114">
        <f t="shared" si="24"/>
        <v>1.1200000000000001</v>
      </c>
      <c r="H92" s="131">
        <f t="shared" si="25"/>
        <v>0</v>
      </c>
      <c r="I92" s="114">
        <v>1.1200000000000001</v>
      </c>
      <c r="J92" s="116">
        <f t="shared" si="26"/>
        <v>0</v>
      </c>
      <c r="K92" s="117">
        <v>9.4E-2</v>
      </c>
      <c r="L92" s="118">
        <f t="shared" si="27"/>
        <v>0</v>
      </c>
      <c r="M92" s="137"/>
      <c r="N92" s="135"/>
      <c r="O92" s="135"/>
      <c r="P92" s="135"/>
      <c r="Q92" s="135"/>
      <c r="R92" s="135"/>
      <c r="S92" s="135"/>
      <c r="T92" s="135"/>
      <c r="U92" s="135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  <c r="BW92" s="135"/>
      <c r="BX92" s="135"/>
      <c r="BY92" s="135"/>
      <c r="BZ92" s="135"/>
    </row>
    <row r="93" spans="1:78" s="3" customFormat="1" ht="12.75" customHeight="1" x14ac:dyDescent="0.25">
      <c r="A93" s="2"/>
      <c r="B93" s="110" t="s">
        <v>138</v>
      </c>
      <c r="C93" s="111" t="s">
        <v>258</v>
      </c>
      <c r="D93" s="13" t="s">
        <v>259</v>
      </c>
      <c r="E93" s="112"/>
      <c r="F93" s="113" t="s">
        <v>195</v>
      </c>
      <c r="G93" s="114">
        <f t="shared" si="24"/>
        <v>4.96</v>
      </c>
      <c r="H93" s="131">
        <f t="shared" si="25"/>
        <v>0</v>
      </c>
      <c r="I93" s="114">
        <v>4.96</v>
      </c>
      <c r="J93" s="116">
        <f t="shared" si="26"/>
        <v>0</v>
      </c>
      <c r="K93" s="117">
        <v>0.26600000000000001</v>
      </c>
      <c r="L93" s="118">
        <f t="shared" si="27"/>
        <v>0</v>
      </c>
      <c r="M93" s="137"/>
      <c r="N93" s="135"/>
      <c r="O93" s="135"/>
      <c r="P93" s="135"/>
      <c r="Q93" s="135"/>
      <c r="R93" s="135"/>
      <c r="S93" s="135"/>
      <c r="T93" s="135"/>
      <c r="U93" s="135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  <c r="BX93" s="135"/>
      <c r="BY93" s="135"/>
      <c r="BZ93" s="135"/>
    </row>
    <row r="94" spans="1:78" s="3" customFormat="1" ht="12.75" customHeight="1" x14ac:dyDescent="0.25">
      <c r="A94" s="2"/>
      <c r="B94" s="119" t="s">
        <v>138</v>
      </c>
      <c r="C94" s="111" t="s">
        <v>260</v>
      </c>
      <c r="D94" s="13" t="s">
        <v>261</v>
      </c>
      <c r="E94" s="112"/>
      <c r="F94" s="113" t="s">
        <v>195</v>
      </c>
      <c r="G94" s="114">
        <f t="shared" si="24"/>
        <v>6.76</v>
      </c>
      <c r="H94" s="131">
        <f t="shared" si="25"/>
        <v>0</v>
      </c>
      <c r="I94" s="114">
        <v>6.76</v>
      </c>
      <c r="J94" s="116">
        <f t="shared" ref="J94" si="28">H$15/100</f>
        <v>0</v>
      </c>
      <c r="K94" s="117">
        <v>0.47199999999999998</v>
      </c>
      <c r="L94" s="118">
        <f t="shared" si="27"/>
        <v>0</v>
      </c>
      <c r="M94" s="137"/>
      <c r="N94" s="135"/>
      <c r="O94" s="135"/>
      <c r="P94" s="135"/>
      <c r="Q94" s="135"/>
      <c r="R94" s="135"/>
      <c r="S94" s="135"/>
      <c r="T94" s="135"/>
      <c r="U94" s="135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  <c r="BW94" s="135"/>
      <c r="BX94" s="135"/>
      <c r="BY94" s="135"/>
      <c r="BZ94" s="135"/>
    </row>
    <row r="95" spans="1:78" ht="12.75" customHeight="1" x14ac:dyDescent="0.25">
      <c r="E95" s="56"/>
      <c r="F95" s="65"/>
      <c r="G95" s="66"/>
      <c r="H95" s="83"/>
      <c r="I95" s="134"/>
      <c r="J95" s="69"/>
      <c r="K95" s="70"/>
      <c r="L95" s="70"/>
    </row>
    <row r="96" spans="1:78" ht="12.75" customHeight="1" x14ac:dyDescent="0.25">
      <c r="D96" s="20" t="s">
        <v>49</v>
      </c>
      <c r="E96" s="56"/>
      <c r="F96" s="65"/>
      <c r="G96" s="66"/>
      <c r="H96" s="83"/>
      <c r="I96" s="134"/>
      <c r="J96" s="69"/>
      <c r="K96" s="70"/>
      <c r="L96" s="70"/>
    </row>
    <row r="97" spans="1:78" s="3" customFormat="1" ht="12.75" customHeight="1" x14ac:dyDescent="0.25">
      <c r="A97" s="2"/>
      <c r="B97" s="110" t="s">
        <v>138</v>
      </c>
      <c r="C97" s="111" t="s">
        <v>262</v>
      </c>
      <c r="D97" s="13" t="s">
        <v>263</v>
      </c>
      <c r="E97" s="112"/>
      <c r="F97" s="113" t="s">
        <v>195</v>
      </c>
      <c r="G97" s="114">
        <f t="shared" ref="G97:G104" si="29">I97*(1-J97)</f>
        <v>2.68</v>
      </c>
      <c r="H97" s="131">
        <f t="shared" ref="H97:H104" si="30">E97*G97</f>
        <v>0</v>
      </c>
      <c r="I97" s="114">
        <v>2.68</v>
      </c>
      <c r="J97" s="116">
        <f t="shared" ref="J97:J104" si="31">E$15/100</f>
        <v>0</v>
      </c>
      <c r="K97" s="117">
        <v>5.5E-2</v>
      </c>
      <c r="L97" s="118">
        <f t="shared" ref="L97:L104" si="32">E97*K97</f>
        <v>0</v>
      </c>
      <c r="M97" s="137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5"/>
      <c r="BX97" s="135"/>
      <c r="BY97" s="135"/>
      <c r="BZ97" s="135"/>
    </row>
    <row r="98" spans="1:78" s="3" customFormat="1" ht="12.75" customHeight="1" x14ac:dyDescent="0.25">
      <c r="A98" s="2"/>
      <c r="B98" s="110" t="s">
        <v>138</v>
      </c>
      <c r="C98" s="111" t="s">
        <v>264</v>
      </c>
      <c r="D98" s="13" t="s">
        <v>265</v>
      </c>
      <c r="E98" s="112"/>
      <c r="F98" s="113" t="s">
        <v>195</v>
      </c>
      <c r="G98" s="114">
        <f t="shared" si="29"/>
        <v>3</v>
      </c>
      <c r="H98" s="131">
        <f t="shared" si="30"/>
        <v>0</v>
      </c>
      <c r="I98" s="114">
        <v>3</v>
      </c>
      <c r="J98" s="116">
        <f t="shared" si="31"/>
        <v>0</v>
      </c>
      <c r="K98" s="117">
        <v>0.108</v>
      </c>
      <c r="L98" s="118">
        <f t="shared" si="32"/>
        <v>0</v>
      </c>
      <c r="M98" s="137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  <c r="BW98" s="135"/>
      <c r="BX98" s="135"/>
      <c r="BY98" s="135"/>
      <c r="BZ98" s="135"/>
    </row>
    <row r="99" spans="1:78" s="3" customFormat="1" ht="12.75" customHeight="1" x14ac:dyDescent="0.25">
      <c r="A99" s="2"/>
      <c r="B99" s="110" t="s">
        <v>138</v>
      </c>
      <c r="C99" s="111" t="s">
        <v>266</v>
      </c>
      <c r="D99" s="13" t="s">
        <v>267</v>
      </c>
      <c r="E99" s="112"/>
      <c r="F99" s="113" t="s">
        <v>195</v>
      </c>
      <c r="G99" s="114">
        <f t="shared" si="29"/>
        <v>3.92</v>
      </c>
      <c r="H99" s="131">
        <f t="shared" si="30"/>
        <v>0</v>
      </c>
      <c r="I99" s="114">
        <v>3.92</v>
      </c>
      <c r="J99" s="116">
        <f t="shared" si="31"/>
        <v>0</v>
      </c>
      <c r="K99" s="117">
        <v>0.20599999999999999</v>
      </c>
      <c r="L99" s="118">
        <f t="shared" si="32"/>
        <v>0</v>
      </c>
      <c r="M99" s="137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5"/>
      <c r="BX99" s="135"/>
      <c r="BY99" s="135"/>
      <c r="BZ99" s="135"/>
    </row>
    <row r="100" spans="1:78" s="3" customFormat="1" ht="12.75" customHeight="1" x14ac:dyDescent="0.25">
      <c r="A100" s="2"/>
      <c r="B100" s="110" t="s">
        <v>138</v>
      </c>
      <c r="C100" s="111" t="s">
        <v>268</v>
      </c>
      <c r="D100" s="13" t="s">
        <v>269</v>
      </c>
      <c r="E100" s="112"/>
      <c r="F100" s="113" t="s">
        <v>195</v>
      </c>
      <c r="G100" s="114">
        <f t="shared" si="29"/>
        <v>5</v>
      </c>
      <c r="H100" s="131">
        <f t="shared" si="30"/>
        <v>0</v>
      </c>
      <c r="I100" s="114">
        <v>5</v>
      </c>
      <c r="J100" s="116">
        <f t="shared" si="31"/>
        <v>0</v>
      </c>
      <c r="K100" s="117">
        <v>0.26700000000000002</v>
      </c>
      <c r="L100" s="118">
        <f t="shared" si="32"/>
        <v>0</v>
      </c>
      <c r="M100" s="137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  <c r="BW100" s="135"/>
      <c r="BX100" s="135"/>
      <c r="BY100" s="135"/>
      <c r="BZ100" s="135"/>
    </row>
    <row r="101" spans="1:78" s="3" customFormat="1" ht="12.75" customHeight="1" x14ac:dyDescent="0.25">
      <c r="A101" s="2"/>
      <c r="B101" s="110" t="s">
        <v>138</v>
      </c>
      <c r="C101" s="111" t="s">
        <v>270</v>
      </c>
      <c r="D101" s="13" t="s">
        <v>271</v>
      </c>
      <c r="E101" s="112"/>
      <c r="F101" s="113" t="s">
        <v>195</v>
      </c>
      <c r="G101" s="114">
        <f t="shared" si="29"/>
        <v>6.08</v>
      </c>
      <c r="H101" s="131">
        <f t="shared" si="30"/>
        <v>0</v>
      </c>
      <c r="I101" s="114">
        <v>6.08</v>
      </c>
      <c r="J101" s="116">
        <f t="shared" si="31"/>
        <v>0</v>
      </c>
      <c r="K101" s="117">
        <v>0.41499999999999998</v>
      </c>
      <c r="L101" s="118">
        <f t="shared" si="32"/>
        <v>0</v>
      </c>
      <c r="M101" s="137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  <c r="BW101" s="135"/>
      <c r="BX101" s="135"/>
      <c r="BY101" s="135"/>
      <c r="BZ101" s="135"/>
    </row>
    <row r="102" spans="1:78" s="3" customFormat="1" ht="12.75" customHeight="1" x14ac:dyDescent="0.25">
      <c r="A102" s="2"/>
      <c r="B102" s="110" t="s">
        <v>138</v>
      </c>
      <c r="C102" s="111" t="s">
        <v>272</v>
      </c>
      <c r="D102" s="13" t="s">
        <v>273</v>
      </c>
      <c r="E102" s="112"/>
      <c r="F102" s="113" t="s">
        <v>195</v>
      </c>
      <c r="G102" s="114">
        <f t="shared" si="29"/>
        <v>6.68</v>
      </c>
      <c r="H102" s="131">
        <f t="shared" si="30"/>
        <v>0</v>
      </c>
      <c r="I102" s="114">
        <v>6.68</v>
      </c>
      <c r="J102" s="116">
        <f t="shared" si="31"/>
        <v>0</v>
      </c>
      <c r="K102" s="117">
        <v>0.49199999999999999</v>
      </c>
      <c r="L102" s="118">
        <f t="shared" si="32"/>
        <v>0</v>
      </c>
      <c r="M102" s="137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</row>
    <row r="103" spans="1:78" s="3" customFormat="1" ht="12.75" customHeight="1" x14ac:dyDescent="0.25">
      <c r="A103" s="2"/>
      <c r="B103" s="110" t="s">
        <v>138</v>
      </c>
      <c r="C103" s="111" t="s">
        <v>274</v>
      </c>
      <c r="D103" s="13" t="s">
        <v>275</v>
      </c>
      <c r="E103" s="112"/>
      <c r="F103" s="113" t="s">
        <v>195</v>
      </c>
      <c r="G103" s="114">
        <f t="shared" si="29"/>
        <v>11.36</v>
      </c>
      <c r="H103" s="131">
        <f t="shared" si="30"/>
        <v>0</v>
      </c>
      <c r="I103" s="114">
        <v>11.36</v>
      </c>
      <c r="J103" s="116">
        <f t="shared" si="31"/>
        <v>0</v>
      </c>
      <c r="K103" s="117">
        <v>0.71499999999999997</v>
      </c>
      <c r="L103" s="118">
        <f t="shared" si="32"/>
        <v>0</v>
      </c>
      <c r="M103" s="137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  <c r="BW103" s="135"/>
      <c r="BX103" s="135"/>
      <c r="BY103" s="135"/>
      <c r="BZ103" s="135"/>
    </row>
    <row r="104" spans="1:78" s="3" customFormat="1" ht="12.75" customHeight="1" x14ac:dyDescent="0.25">
      <c r="A104" s="2"/>
      <c r="B104" s="110" t="s">
        <v>138</v>
      </c>
      <c r="C104" s="111" t="s">
        <v>276</v>
      </c>
      <c r="D104" s="13" t="s">
        <v>277</v>
      </c>
      <c r="E104" s="112"/>
      <c r="F104" s="113" t="s">
        <v>195</v>
      </c>
      <c r="G104" s="114">
        <f t="shared" si="29"/>
        <v>12.52</v>
      </c>
      <c r="H104" s="131">
        <f t="shared" si="30"/>
        <v>0</v>
      </c>
      <c r="I104" s="114">
        <v>12.52</v>
      </c>
      <c r="J104" s="116">
        <f t="shared" si="31"/>
        <v>0</v>
      </c>
      <c r="K104" s="117">
        <v>0.89100000000000001</v>
      </c>
      <c r="L104" s="118">
        <f t="shared" si="32"/>
        <v>0</v>
      </c>
      <c r="M104" s="137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  <c r="BW104" s="135"/>
      <c r="BX104" s="135"/>
      <c r="BY104" s="135"/>
      <c r="BZ104" s="135"/>
    </row>
    <row r="105" spans="1:78" ht="12.75" customHeight="1" x14ac:dyDescent="0.25">
      <c r="E105" s="56"/>
      <c r="F105" s="65"/>
      <c r="G105" s="66"/>
      <c r="H105" s="83"/>
      <c r="I105" s="134"/>
      <c r="J105" s="69"/>
      <c r="K105" s="70"/>
      <c r="L105" s="70"/>
    </row>
    <row r="106" spans="1:78" ht="12.75" customHeight="1" x14ac:dyDescent="0.25">
      <c r="D106" s="20" t="s">
        <v>50</v>
      </c>
      <c r="E106" s="56"/>
      <c r="F106" s="65"/>
      <c r="G106" s="66"/>
      <c r="H106" s="83"/>
      <c r="I106" s="134"/>
      <c r="J106" s="69"/>
      <c r="K106" s="70"/>
      <c r="L106" s="70"/>
    </row>
    <row r="107" spans="1:78" s="3" customFormat="1" ht="12.75" customHeight="1" x14ac:dyDescent="0.25">
      <c r="A107" s="2"/>
      <c r="B107" s="110" t="s">
        <v>138</v>
      </c>
      <c r="C107" s="111" t="s">
        <v>278</v>
      </c>
      <c r="D107" s="13" t="s">
        <v>279</v>
      </c>
      <c r="E107" s="112"/>
      <c r="F107" s="113" t="s">
        <v>195</v>
      </c>
      <c r="G107" s="114">
        <f t="shared" ref="G107:G114" si="33">I107*(1-J107)</f>
        <v>4.6399999999999997</v>
      </c>
      <c r="H107" s="131">
        <f t="shared" ref="H107:H114" si="34">E107*G107</f>
        <v>0</v>
      </c>
      <c r="I107" s="114">
        <v>4.6399999999999997</v>
      </c>
      <c r="J107" s="116">
        <f t="shared" ref="J107:J114" si="35">E$15/100</f>
        <v>0</v>
      </c>
      <c r="K107" s="117">
        <v>0.19800000000000001</v>
      </c>
      <c r="L107" s="118">
        <f t="shared" ref="L107:L114" si="36">E107*K107</f>
        <v>0</v>
      </c>
      <c r="M107" s="137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</row>
    <row r="108" spans="1:78" s="3" customFormat="1" ht="12.75" customHeight="1" x14ac:dyDescent="0.25">
      <c r="A108" s="2"/>
      <c r="B108" s="110" t="s">
        <v>138</v>
      </c>
      <c r="C108" s="111" t="s">
        <v>280</v>
      </c>
      <c r="D108" s="13" t="s">
        <v>281</v>
      </c>
      <c r="E108" s="112"/>
      <c r="F108" s="113" t="s">
        <v>195</v>
      </c>
      <c r="G108" s="114">
        <f t="shared" si="33"/>
        <v>4.88</v>
      </c>
      <c r="H108" s="131">
        <f t="shared" si="34"/>
        <v>0</v>
      </c>
      <c r="I108" s="114">
        <v>4.88</v>
      </c>
      <c r="J108" s="116">
        <f t="shared" si="35"/>
        <v>0</v>
      </c>
      <c r="K108" s="117">
        <v>0.252</v>
      </c>
      <c r="L108" s="118">
        <f t="shared" si="36"/>
        <v>0</v>
      </c>
      <c r="M108" s="137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  <c r="BW108" s="135"/>
      <c r="BX108" s="135"/>
      <c r="BY108" s="135"/>
      <c r="BZ108" s="135"/>
    </row>
    <row r="109" spans="1:78" s="3" customFormat="1" ht="12.75" customHeight="1" x14ac:dyDescent="0.25">
      <c r="A109" s="2"/>
      <c r="B109" s="110" t="s">
        <v>138</v>
      </c>
      <c r="C109" s="111" t="s">
        <v>282</v>
      </c>
      <c r="D109" s="13" t="s">
        <v>283</v>
      </c>
      <c r="E109" s="112"/>
      <c r="F109" s="113" t="s">
        <v>195</v>
      </c>
      <c r="G109" s="114">
        <f t="shared" si="33"/>
        <v>5.08</v>
      </c>
      <c r="H109" s="131">
        <f t="shared" si="34"/>
        <v>0</v>
      </c>
      <c r="I109" s="114">
        <v>5.08</v>
      </c>
      <c r="J109" s="116">
        <f t="shared" si="35"/>
        <v>0</v>
      </c>
      <c r="K109" s="117">
        <v>0.28100000000000003</v>
      </c>
      <c r="L109" s="118">
        <f t="shared" si="36"/>
        <v>0</v>
      </c>
      <c r="M109" s="137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  <c r="BW109" s="135"/>
      <c r="BX109" s="135"/>
      <c r="BY109" s="135"/>
      <c r="BZ109" s="135"/>
    </row>
    <row r="110" spans="1:78" s="3" customFormat="1" ht="12.75" customHeight="1" x14ac:dyDescent="0.25">
      <c r="A110" s="2"/>
      <c r="B110" s="110" t="s">
        <v>138</v>
      </c>
      <c r="C110" s="111" t="s">
        <v>284</v>
      </c>
      <c r="D110" s="13" t="s">
        <v>285</v>
      </c>
      <c r="E110" s="112"/>
      <c r="F110" s="113" t="s">
        <v>195</v>
      </c>
      <c r="G110" s="114">
        <f t="shared" si="33"/>
        <v>5.64</v>
      </c>
      <c r="H110" s="131">
        <f t="shared" si="34"/>
        <v>0</v>
      </c>
      <c r="I110" s="114">
        <v>5.64</v>
      </c>
      <c r="J110" s="116">
        <f t="shared" si="35"/>
        <v>0</v>
      </c>
      <c r="K110" s="117">
        <v>0.32700000000000001</v>
      </c>
      <c r="L110" s="118">
        <f t="shared" si="36"/>
        <v>0</v>
      </c>
      <c r="M110" s="137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  <c r="BW110" s="135"/>
      <c r="BX110" s="135"/>
      <c r="BY110" s="135"/>
      <c r="BZ110" s="135"/>
    </row>
    <row r="111" spans="1:78" s="3" customFormat="1" ht="12.75" customHeight="1" x14ac:dyDescent="0.25">
      <c r="A111" s="2"/>
      <c r="B111" s="110" t="s">
        <v>138</v>
      </c>
      <c r="C111" s="111" t="s">
        <v>286</v>
      </c>
      <c r="D111" s="13" t="s">
        <v>287</v>
      </c>
      <c r="E111" s="112"/>
      <c r="F111" s="113" t="s">
        <v>195</v>
      </c>
      <c r="G111" s="114">
        <f t="shared" si="33"/>
        <v>5.8</v>
      </c>
      <c r="H111" s="131">
        <f t="shared" si="34"/>
        <v>0</v>
      </c>
      <c r="I111" s="114">
        <v>5.8</v>
      </c>
      <c r="J111" s="116">
        <f t="shared" si="35"/>
        <v>0</v>
      </c>
      <c r="K111" s="117">
        <v>0.38</v>
      </c>
      <c r="L111" s="118">
        <f t="shared" si="36"/>
        <v>0</v>
      </c>
      <c r="M111" s="137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  <c r="BW111" s="135"/>
      <c r="BX111" s="135"/>
      <c r="BY111" s="135"/>
      <c r="BZ111" s="135"/>
    </row>
    <row r="112" spans="1:78" s="3" customFormat="1" ht="12.75" customHeight="1" x14ac:dyDescent="0.25">
      <c r="A112" s="2"/>
      <c r="B112" s="110" t="s">
        <v>138</v>
      </c>
      <c r="C112" s="111" t="s">
        <v>288</v>
      </c>
      <c r="D112" s="13" t="s">
        <v>289</v>
      </c>
      <c r="E112" s="112"/>
      <c r="F112" s="113" t="s">
        <v>195</v>
      </c>
      <c r="G112" s="114">
        <f t="shared" si="33"/>
        <v>6.44</v>
      </c>
      <c r="H112" s="131">
        <f t="shared" si="34"/>
        <v>0</v>
      </c>
      <c r="I112" s="114">
        <v>6.44</v>
      </c>
      <c r="J112" s="116">
        <f t="shared" si="35"/>
        <v>0</v>
      </c>
      <c r="K112" s="117">
        <v>0.51400000000000001</v>
      </c>
      <c r="L112" s="118">
        <f t="shared" si="36"/>
        <v>0</v>
      </c>
      <c r="M112" s="137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</row>
    <row r="113" spans="1:78" s="3" customFormat="1" ht="12.75" customHeight="1" x14ac:dyDescent="0.25">
      <c r="A113" s="2"/>
      <c r="B113" s="110" t="s">
        <v>138</v>
      </c>
      <c r="C113" s="111" t="s">
        <v>290</v>
      </c>
      <c r="D113" s="13" t="s">
        <v>291</v>
      </c>
      <c r="E113" s="112"/>
      <c r="F113" s="113" t="s">
        <v>195</v>
      </c>
      <c r="G113" s="114">
        <f t="shared" si="33"/>
        <v>10.36</v>
      </c>
      <c r="H113" s="131">
        <f t="shared" si="34"/>
        <v>0</v>
      </c>
      <c r="I113" s="114">
        <v>10.36</v>
      </c>
      <c r="J113" s="116">
        <f t="shared" si="35"/>
        <v>0</v>
      </c>
      <c r="K113" s="117">
        <v>0.58699999999999997</v>
      </c>
      <c r="L113" s="118">
        <f t="shared" si="36"/>
        <v>0</v>
      </c>
      <c r="M113" s="137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  <c r="BW113" s="135"/>
      <c r="BX113" s="135"/>
      <c r="BY113" s="135"/>
      <c r="BZ113" s="135"/>
    </row>
    <row r="114" spans="1:78" s="3" customFormat="1" ht="12.75" customHeight="1" x14ac:dyDescent="0.25">
      <c r="A114" s="2"/>
      <c r="B114" s="110" t="s">
        <v>138</v>
      </c>
      <c r="C114" s="111" t="s">
        <v>292</v>
      </c>
      <c r="D114" s="13" t="s">
        <v>293</v>
      </c>
      <c r="E114" s="112"/>
      <c r="F114" s="113" t="s">
        <v>195</v>
      </c>
      <c r="G114" s="114">
        <f t="shared" si="33"/>
        <v>13.08</v>
      </c>
      <c r="H114" s="131">
        <f t="shared" si="34"/>
        <v>0</v>
      </c>
      <c r="I114" s="114">
        <v>13.08</v>
      </c>
      <c r="J114" s="116">
        <f t="shared" si="35"/>
        <v>0</v>
      </c>
      <c r="K114" s="117">
        <v>0.68899999999999995</v>
      </c>
      <c r="L114" s="118">
        <f t="shared" si="36"/>
        <v>0</v>
      </c>
      <c r="M114" s="137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  <c r="BW114" s="135"/>
      <c r="BX114" s="135"/>
      <c r="BY114" s="135"/>
      <c r="BZ114" s="135"/>
    </row>
    <row r="115" spans="1:78" ht="12.75" customHeight="1" x14ac:dyDescent="0.25">
      <c r="E115" s="56"/>
      <c r="F115" s="65"/>
      <c r="G115" s="66"/>
      <c r="H115" s="83"/>
      <c r="I115" s="134"/>
      <c r="J115" s="69"/>
      <c r="K115" s="70"/>
      <c r="L115" s="70"/>
    </row>
    <row r="116" spans="1:78" s="71" customFormat="1" ht="12.75" customHeight="1" x14ac:dyDescent="0.25">
      <c r="A116" s="2"/>
      <c r="B116" s="2"/>
      <c r="C116" s="4"/>
      <c r="D116" s="20" t="s">
        <v>51</v>
      </c>
      <c r="E116" s="56"/>
      <c r="F116" s="65"/>
      <c r="G116" s="66"/>
      <c r="H116" s="83"/>
      <c r="I116" s="134"/>
      <c r="J116" s="69"/>
      <c r="K116" s="70"/>
      <c r="L116" s="70"/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  <c r="BW116" s="135"/>
      <c r="BX116" s="135"/>
      <c r="BY116" s="135"/>
      <c r="BZ116" s="135"/>
    </row>
    <row r="117" spans="1:78" s="3" customFormat="1" ht="12.75" customHeight="1" x14ac:dyDescent="0.25">
      <c r="A117" s="2"/>
      <c r="B117" s="110" t="s">
        <v>138</v>
      </c>
      <c r="C117" s="111" t="s">
        <v>294</v>
      </c>
      <c r="D117" s="13" t="s">
        <v>295</v>
      </c>
      <c r="E117" s="112"/>
      <c r="F117" s="113" t="s">
        <v>195</v>
      </c>
      <c r="G117" s="114">
        <f t="shared" ref="G117:G122" si="37">I117*(1-J117)</f>
        <v>2.68</v>
      </c>
      <c r="H117" s="131">
        <f t="shared" ref="H117:H122" si="38">E117*G117</f>
        <v>0</v>
      </c>
      <c r="I117" s="114">
        <v>2.68</v>
      </c>
      <c r="J117" s="116">
        <f t="shared" ref="J117:J122" si="39">E$15/100</f>
        <v>0</v>
      </c>
      <c r="K117" s="117">
        <v>0.104</v>
      </c>
      <c r="L117" s="118">
        <f t="shared" ref="L117:L122" si="40">E117*K117</f>
        <v>0</v>
      </c>
      <c r="M117" s="137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</row>
    <row r="118" spans="1:78" s="3" customFormat="1" ht="12.75" customHeight="1" x14ac:dyDescent="0.25">
      <c r="A118" s="2"/>
      <c r="B118" s="110" t="s">
        <v>138</v>
      </c>
      <c r="C118" s="111" t="s">
        <v>296</v>
      </c>
      <c r="D118" s="13" t="s">
        <v>297</v>
      </c>
      <c r="E118" s="112"/>
      <c r="F118" s="113" t="s">
        <v>195</v>
      </c>
      <c r="G118" s="114">
        <f t="shared" si="37"/>
        <v>4.4800000000000004</v>
      </c>
      <c r="H118" s="131">
        <f t="shared" si="38"/>
        <v>0</v>
      </c>
      <c r="I118" s="114">
        <v>4.4800000000000004</v>
      </c>
      <c r="J118" s="116">
        <f t="shared" si="39"/>
        <v>0</v>
      </c>
      <c r="K118" s="117">
        <v>0.29599999999999999</v>
      </c>
      <c r="L118" s="118">
        <f t="shared" si="40"/>
        <v>0</v>
      </c>
      <c r="M118" s="137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  <c r="BW118" s="135"/>
      <c r="BX118" s="135"/>
      <c r="BY118" s="135"/>
      <c r="BZ118" s="135"/>
    </row>
    <row r="119" spans="1:78" s="3" customFormat="1" ht="12.75" customHeight="1" x14ac:dyDescent="0.25">
      <c r="A119" s="2"/>
      <c r="B119" s="110" t="s">
        <v>138</v>
      </c>
      <c r="C119" s="111" t="s">
        <v>298</v>
      </c>
      <c r="D119" s="13" t="s">
        <v>299</v>
      </c>
      <c r="E119" s="112"/>
      <c r="F119" s="113" t="s">
        <v>195</v>
      </c>
      <c r="G119" s="114">
        <f t="shared" si="37"/>
        <v>6.08</v>
      </c>
      <c r="H119" s="131">
        <f t="shared" si="38"/>
        <v>0</v>
      </c>
      <c r="I119" s="114">
        <v>6.08</v>
      </c>
      <c r="J119" s="116">
        <f t="shared" si="39"/>
        <v>0</v>
      </c>
      <c r="K119" s="117">
        <v>0.51500000000000001</v>
      </c>
      <c r="L119" s="118">
        <f t="shared" si="40"/>
        <v>0</v>
      </c>
      <c r="M119" s="137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  <c r="BW119" s="135"/>
      <c r="BX119" s="135"/>
      <c r="BY119" s="135"/>
      <c r="BZ119" s="135"/>
    </row>
    <row r="120" spans="1:78" s="3" customFormat="1" ht="12.75" customHeight="1" x14ac:dyDescent="0.25">
      <c r="A120" s="2"/>
      <c r="B120" s="110" t="s">
        <v>138</v>
      </c>
      <c r="C120" s="111" t="s">
        <v>300</v>
      </c>
      <c r="D120" s="13" t="s">
        <v>301</v>
      </c>
      <c r="E120" s="112"/>
      <c r="F120" s="113" t="s">
        <v>195</v>
      </c>
      <c r="G120" s="114">
        <f t="shared" si="37"/>
        <v>9.56</v>
      </c>
      <c r="H120" s="131">
        <f t="shared" si="38"/>
        <v>0</v>
      </c>
      <c r="I120" s="114">
        <v>9.56</v>
      </c>
      <c r="J120" s="116">
        <f t="shared" si="39"/>
        <v>0</v>
      </c>
      <c r="K120" s="117">
        <v>0.73699999999999999</v>
      </c>
      <c r="L120" s="118">
        <f t="shared" si="40"/>
        <v>0</v>
      </c>
      <c r="M120" s="137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  <c r="BW120" s="135"/>
      <c r="BX120" s="135"/>
      <c r="BY120" s="135"/>
      <c r="BZ120" s="135"/>
    </row>
    <row r="121" spans="1:78" s="3" customFormat="1" ht="12.75" customHeight="1" x14ac:dyDescent="0.25">
      <c r="A121" s="2"/>
      <c r="B121" s="110" t="s">
        <v>138</v>
      </c>
      <c r="C121" s="111" t="s">
        <v>302</v>
      </c>
      <c r="D121" s="13" t="s">
        <v>303</v>
      </c>
      <c r="E121" s="112"/>
      <c r="F121" s="113" t="s">
        <v>195</v>
      </c>
      <c r="G121" s="114">
        <f t="shared" si="37"/>
        <v>11.24</v>
      </c>
      <c r="H121" s="131">
        <f t="shared" si="38"/>
        <v>0</v>
      </c>
      <c r="I121" s="114">
        <v>11.24</v>
      </c>
      <c r="J121" s="116">
        <f t="shared" si="39"/>
        <v>0</v>
      </c>
      <c r="K121" s="117">
        <v>0.89</v>
      </c>
      <c r="L121" s="118">
        <f t="shared" si="40"/>
        <v>0</v>
      </c>
      <c r="M121" s="137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  <c r="BW121" s="135"/>
      <c r="BX121" s="135"/>
      <c r="BY121" s="135"/>
      <c r="BZ121" s="135"/>
    </row>
    <row r="122" spans="1:78" s="3" customFormat="1" ht="12.75" customHeight="1" x14ac:dyDescent="0.25">
      <c r="A122" s="2"/>
      <c r="B122" s="110" t="s">
        <v>138</v>
      </c>
      <c r="C122" s="111" t="s">
        <v>304</v>
      </c>
      <c r="D122" s="13" t="s">
        <v>305</v>
      </c>
      <c r="E122" s="112"/>
      <c r="F122" s="113" t="s">
        <v>195</v>
      </c>
      <c r="G122" s="114">
        <f t="shared" si="37"/>
        <v>13.32</v>
      </c>
      <c r="H122" s="131">
        <f t="shared" si="38"/>
        <v>0</v>
      </c>
      <c r="I122" s="114">
        <v>13.32</v>
      </c>
      <c r="J122" s="116">
        <f t="shared" si="39"/>
        <v>0</v>
      </c>
      <c r="K122" s="117">
        <v>1.03</v>
      </c>
      <c r="L122" s="118">
        <f t="shared" si="40"/>
        <v>0</v>
      </c>
      <c r="M122" s="137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</row>
    <row r="123" spans="1:78" ht="12.75" customHeight="1" x14ac:dyDescent="0.25">
      <c r="D123" s="1"/>
      <c r="E123" s="56"/>
      <c r="F123" s="65"/>
      <c r="G123" s="66"/>
      <c r="H123" s="83"/>
      <c r="I123" s="134"/>
      <c r="J123" s="69"/>
      <c r="K123" s="70"/>
      <c r="L123" s="70"/>
    </row>
    <row r="124" spans="1:78" s="71" customFormat="1" ht="12.75" customHeight="1" x14ac:dyDescent="0.25">
      <c r="A124" s="2"/>
      <c r="B124" s="2"/>
      <c r="C124" s="4"/>
      <c r="D124" s="20" t="s">
        <v>52</v>
      </c>
      <c r="E124" s="56"/>
      <c r="F124" s="65"/>
      <c r="G124" s="66"/>
      <c r="H124" s="83"/>
      <c r="I124" s="134"/>
      <c r="J124" s="69"/>
      <c r="K124" s="70"/>
      <c r="L124" s="70"/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  <c r="BW124" s="135"/>
      <c r="BX124" s="135"/>
      <c r="BY124" s="135"/>
      <c r="BZ124" s="135"/>
    </row>
    <row r="125" spans="1:78" s="3" customFormat="1" ht="12.75" customHeight="1" x14ac:dyDescent="0.25">
      <c r="A125" s="2"/>
      <c r="B125" s="121"/>
      <c r="C125" s="111" t="s">
        <v>306</v>
      </c>
      <c r="D125" s="13" t="s">
        <v>307</v>
      </c>
      <c r="E125" s="112"/>
      <c r="F125" s="113" t="s">
        <v>195</v>
      </c>
      <c r="G125" s="114">
        <f t="shared" ref="G125:G126" si="41">I125*(1-J125)</f>
        <v>11.46</v>
      </c>
      <c r="H125" s="131">
        <f t="shared" ref="H125:H126" si="42">E125*G125</f>
        <v>0</v>
      </c>
      <c r="I125" s="114">
        <v>11.46</v>
      </c>
      <c r="J125" s="116">
        <f t="shared" ref="J125:J126" si="43">E$15/100</f>
        <v>0</v>
      </c>
      <c r="K125" s="117">
        <v>0.82</v>
      </c>
      <c r="L125" s="118">
        <f t="shared" ref="L125:L126" si="44">E125*K125</f>
        <v>0</v>
      </c>
      <c r="M125" s="137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  <c r="BW125" s="135"/>
      <c r="BX125" s="135"/>
      <c r="BY125" s="135"/>
      <c r="BZ125" s="135"/>
    </row>
    <row r="126" spans="1:78" s="3" customFormat="1" ht="12.75" customHeight="1" x14ac:dyDescent="0.25">
      <c r="A126" s="2"/>
      <c r="B126" s="121"/>
      <c r="C126" s="111" t="s">
        <v>308</v>
      </c>
      <c r="D126" s="13" t="s">
        <v>309</v>
      </c>
      <c r="E126" s="112"/>
      <c r="F126" s="113" t="s">
        <v>195</v>
      </c>
      <c r="G126" s="114">
        <f t="shared" si="41"/>
        <v>16.28</v>
      </c>
      <c r="H126" s="131">
        <f t="shared" si="42"/>
        <v>0</v>
      </c>
      <c r="I126" s="114">
        <v>16.28</v>
      </c>
      <c r="J126" s="116">
        <f t="shared" si="43"/>
        <v>0</v>
      </c>
      <c r="K126" s="117">
        <v>1.2</v>
      </c>
      <c r="L126" s="118">
        <f t="shared" si="44"/>
        <v>0</v>
      </c>
      <c r="M126" s="137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  <c r="BW126" s="135"/>
      <c r="BX126" s="135"/>
      <c r="BY126" s="135"/>
      <c r="BZ126" s="135"/>
    </row>
    <row r="127" spans="1:78" ht="12.75" customHeight="1" x14ac:dyDescent="0.25">
      <c r="E127" s="64"/>
      <c r="F127" s="4"/>
      <c r="G127" s="4"/>
      <c r="H127" s="82"/>
      <c r="I127" s="129"/>
      <c r="J127" s="4"/>
      <c r="K127" s="4"/>
      <c r="L127" s="4"/>
    </row>
    <row r="128" spans="1:78" ht="12.75" customHeight="1" x14ac:dyDescent="0.25">
      <c r="D128" s="20" t="s">
        <v>53</v>
      </c>
      <c r="E128" s="56"/>
      <c r="F128" s="65"/>
      <c r="G128" s="66"/>
      <c r="H128" s="83"/>
      <c r="I128" s="134"/>
      <c r="J128" s="69"/>
      <c r="K128" s="70"/>
      <c r="L128" s="70"/>
    </row>
    <row r="129" spans="1:78" s="3" customFormat="1" ht="12.75" customHeight="1" x14ac:dyDescent="0.25">
      <c r="A129" s="2"/>
      <c r="B129" s="110" t="s">
        <v>138</v>
      </c>
      <c r="C129" s="111" t="s">
        <v>310</v>
      </c>
      <c r="D129" s="13" t="s">
        <v>311</v>
      </c>
      <c r="E129" s="112"/>
      <c r="F129" s="113" t="s">
        <v>195</v>
      </c>
      <c r="G129" s="114">
        <f t="shared" ref="G129:G135" si="45">I129*(1-J129)</f>
        <v>2.72</v>
      </c>
      <c r="H129" s="131">
        <f t="shared" ref="H129:H135" si="46">E129*G129</f>
        <v>0</v>
      </c>
      <c r="I129" s="114">
        <v>2.72</v>
      </c>
      <c r="J129" s="116">
        <f t="shared" ref="J129:J135" si="47">E$15/100</f>
        <v>0</v>
      </c>
      <c r="K129" s="117">
        <v>8.1000000000000003E-2</v>
      </c>
      <c r="L129" s="118">
        <f t="shared" ref="L129:L135" si="48">E129*K129</f>
        <v>0</v>
      </c>
      <c r="M129" s="137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  <c r="BW129" s="135"/>
      <c r="BX129" s="135"/>
      <c r="BY129" s="135"/>
      <c r="BZ129" s="135"/>
    </row>
    <row r="130" spans="1:78" s="3" customFormat="1" ht="12.75" customHeight="1" x14ac:dyDescent="0.25">
      <c r="A130" s="2"/>
      <c r="B130" s="110" t="s">
        <v>138</v>
      </c>
      <c r="C130" s="111" t="s">
        <v>312</v>
      </c>
      <c r="D130" s="13" t="s">
        <v>313</v>
      </c>
      <c r="E130" s="112"/>
      <c r="F130" s="113" t="s">
        <v>195</v>
      </c>
      <c r="G130" s="114">
        <f t="shared" si="45"/>
        <v>2.86</v>
      </c>
      <c r="H130" s="131">
        <f t="shared" si="46"/>
        <v>0</v>
      </c>
      <c r="I130" s="114">
        <v>2.86</v>
      </c>
      <c r="J130" s="116">
        <f t="shared" si="47"/>
        <v>0</v>
      </c>
      <c r="K130" s="117">
        <v>0.13900000000000001</v>
      </c>
      <c r="L130" s="118">
        <f t="shared" si="48"/>
        <v>0</v>
      </c>
      <c r="M130" s="137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  <c r="BW130" s="135"/>
      <c r="BX130" s="135"/>
      <c r="BY130" s="135"/>
      <c r="BZ130" s="135"/>
    </row>
    <row r="131" spans="1:78" s="3" customFormat="1" ht="12.75" customHeight="1" x14ac:dyDescent="0.25">
      <c r="A131" s="2"/>
      <c r="B131" s="110" t="s">
        <v>138</v>
      </c>
      <c r="C131" s="111" t="s">
        <v>314</v>
      </c>
      <c r="D131" s="13" t="s">
        <v>315</v>
      </c>
      <c r="E131" s="112"/>
      <c r="F131" s="113" t="s">
        <v>195</v>
      </c>
      <c r="G131" s="114">
        <f t="shared" si="45"/>
        <v>3.16</v>
      </c>
      <c r="H131" s="131">
        <f t="shared" si="46"/>
        <v>0</v>
      </c>
      <c r="I131" s="114">
        <v>3.16</v>
      </c>
      <c r="J131" s="116">
        <f t="shared" si="47"/>
        <v>0</v>
      </c>
      <c r="K131" s="117">
        <v>0.16300000000000001</v>
      </c>
      <c r="L131" s="118">
        <f t="shared" si="48"/>
        <v>0</v>
      </c>
      <c r="M131" s="137"/>
      <c r="N131" s="135"/>
      <c r="O131" s="135"/>
      <c r="P131" s="135"/>
      <c r="Q131" s="135"/>
      <c r="R131" s="135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  <c r="BW131" s="135"/>
      <c r="BX131" s="135"/>
      <c r="BY131" s="135"/>
      <c r="BZ131" s="135"/>
    </row>
    <row r="132" spans="1:78" s="3" customFormat="1" ht="12.75" customHeight="1" x14ac:dyDescent="0.25">
      <c r="A132" s="2"/>
      <c r="B132" s="110" t="s">
        <v>138</v>
      </c>
      <c r="C132" s="111" t="s">
        <v>316</v>
      </c>
      <c r="D132" s="13" t="s">
        <v>317</v>
      </c>
      <c r="E132" s="112"/>
      <c r="F132" s="113" t="s">
        <v>195</v>
      </c>
      <c r="G132" s="114">
        <f t="shared" si="45"/>
        <v>3.4</v>
      </c>
      <c r="H132" s="131">
        <f t="shared" si="46"/>
        <v>0</v>
      </c>
      <c r="I132" s="114">
        <v>3.4</v>
      </c>
      <c r="J132" s="116">
        <f t="shared" si="47"/>
        <v>0</v>
      </c>
      <c r="K132" s="117">
        <v>0.186</v>
      </c>
      <c r="L132" s="118">
        <f t="shared" si="48"/>
        <v>0</v>
      </c>
      <c r="M132" s="137"/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</row>
    <row r="133" spans="1:78" s="3" customFormat="1" ht="12.75" customHeight="1" x14ac:dyDescent="0.25">
      <c r="A133" s="2"/>
      <c r="B133" s="110" t="s">
        <v>138</v>
      </c>
      <c r="C133" s="111" t="s">
        <v>318</v>
      </c>
      <c r="D133" s="13" t="s">
        <v>319</v>
      </c>
      <c r="E133" s="112"/>
      <c r="F133" s="113" t="s">
        <v>195</v>
      </c>
      <c r="G133" s="114">
        <f t="shared" si="45"/>
        <v>4.2</v>
      </c>
      <c r="H133" s="131">
        <f t="shared" si="46"/>
        <v>0</v>
      </c>
      <c r="I133" s="114">
        <v>4.2</v>
      </c>
      <c r="J133" s="116">
        <f t="shared" si="47"/>
        <v>0</v>
      </c>
      <c r="K133" s="117">
        <v>0.215</v>
      </c>
      <c r="L133" s="118">
        <f t="shared" si="48"/>
        <v>0</v>
      </c>
      <c r="M133" s="137"/>
      <c r="N133" s="135"/>
      <c r="O133" s="135"/>
      <c r="P133" s="135"/>
      <c r="Q133" s="135"/>
      <c r="R133" s="135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5"/>
      <c r="BX133" s="135"/>
      <c r="BY133" s="135"/>
      <c r="BZ133" s="135"/>
    </row>
    <row r="134" spans="1:78" s="3" customFormat="1" ht="12.75" customHeight="1" x14ac:dyDescent="0.25">
      <c r="A134" s="2"/>
      <c r="B134" s="110" t="s">
        <v>138</v>
      </c>
      <c r="C134" s="111" t="s">
        <v>320</v>
      </c>
      <c r="D134" s="13" t="s">
        <v>321</v>
      </c>
      <c r="E134" s="112"/>
      <c r="F134" s="113" t="s">
        <v>195</v>
      </c>
      <c r="G134" s="114">
        <f t="shared" si="45"/>
        <v>4.68</v>
      </c>
      <c r="H134" s="131">
        <f t="shared" si="46"/>
        <v>0</v>
      </c>
      <c r="I134" s="114">
        <v>4.68</v>
      </c>
      <c r="J134" s="116">
        <f t="shared" si="47"/>
        <v>0</v>
      </c>
      <c r="K134" s="117">
        <v>0.26400000000000001</v>
      </c>
      <c r="L134" s="118">
        <f t="shared" si="48"/>
        <v>0</v>
      </c>
      <c r="M134" s="137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5"/>
      <c r="BX134" s="135"/>
      <c r="BY134" s="135"/>
      <c r="BZ134" s="135"/>
    </row>
    <row r="135" spans="1:78" s="3" customFormat="1" ht="12.75" customHeight="1" x14ac:dyDescent="0.25">
      <c r="A135" s="2"/>
      <c r="B135" s="110" t="s">
        <v>138</v>
      </c>
      <c r="C135" s="111" t="s">
        <v>322</v>
      </c>
      <c r="D135" s="13" t="s">
        <v>323</v>
      </c>
      <c r="E135" s="112"/>
      <c r="F135" s="113" t="s">
        <v>195</v>
      </c>
      <c r="G135" s="114">
        <f t="shared" si="45"/>
        <v>5.88</v>
      </c>
      <c r="H135" s="131">
        <f t="shared" si="46"/>
        <v>0</v>
      </c>
      <c r="I135" s="114">
        <v>5.88</v>
      </c>
      <c r="J135" s="116">
        <f t="shared" si="47"/>
        <v>0</v>
      </c>
      <c r="K135" s="117">
        <v>0.318</v>
      </c>
      <c r="L135" s="118">
        <f t="shared" si="48"/>
        <v>0</v>
      </c>
      <c r="M135" s="137"/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5"/>
      <c r="BX135" s="135"/>
      <c r="BY135" s="135"/>
      <c r="BZ135" s="135"/>
    </row>
    <row r="136" spans="1:78" ht="12.75" customHeight="1" x14ac:dyDescent="0.25">
      <c r="E136" s="56"/>
      <c r="F136" s="65"/>
      <c r="G136" s="66"/>
      <c r="H136" s="83"/>
      <c r="I136" s="134"/>
      <c r="J136" s="69"/>
      <c r="K136" s="70"/>
      <c r="L136" s="70"/>
    </row>
    <row r="137" spans="1:78" ht="12.75" customHeight="1" x14ac:dyDescent="0.25">
      <c r="D137" s="20" t="s">
        <v>54</v>
      </c>
      <c r="E137" s="56"/>
      <c r="F137" s="65"/>
      <c r="G137" s="66"/>
      <c r="H137" s="83"/>
      <c r="I137" s="134"/>
      <c r="J137" s="69"/>
      <c r="K137" s="70"/>
      <c r="L137" s="70"/>
    </row>
    <row r="138" spans="1:78" s="3" customFormat="1" ht="12.75" customHeight="1" x14ac:dyDescent="0.25">
      <c r="A138" s="2"/>
      <c r="B138" s="110" t="s">
        <v>138</v>
      </c>
      <c r="C138" s="111" t="s">
        <v>324</v>
      </c>
      <c r="D138" s="13" t="s">
        <v>325</v>
      </c>
      <c r="E138" s="112"/>
      <c r="F138" s="113" t="s">
        <v>195</v>
      </c>
      <c r="G138" s="114">
        <f t="shared" ref="G138:G144" si="49">I138*(1-J138)</f>
        <v>3.36</v>
      </c>
      <c r="H138" s="131">
        <f t="shared" ref="H138:H144" si="50">E138*G138</f>
        <v>0</v>
      </c>
      <c r="I138" s="114">
        <v>3.36</v>
      </c>
      <c r="J138" s="116">
        <f t="shared" ref="J138:J144" si="51">E$15/100</f>
        <v>0</v>
      </c>
      <c r="K138" s="117">
        <v>0.15</v>
      </c>
      <c r="L138" s="118">
        <f t="shared" ref="L138:L144" si="52">E138*K138</f>
        <v>0</v>
      </c>
      <c r="M138" s="137"/>
      <c r="N138" s="135"/>
      <c r="O138" s="135"/>
      <c r="P138" s="135"/>
      <c r="Q138" s="135"/>
      <c r="R138" s="135"/>
      <c r="S138" s="135"/>
      <c r="T138" s="135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  <c r="BX138" s="135"/>
      <c r="BY138" s="135"/>
      <c r="BZ138" s="135"/>
    </row>
    <row r="139" spans="1:78" s="3" customFormat="1" ht="12.75" customHeight="1" x14ac:dyDescent="0.25">
      <c r="A139" s="2"/>
      <c r="B139" s="110" t="s">
        <v>138</v>
      </c>
      <c r="C139" s="111" t="s">
        <v>326</v>
      </c>
      <c r="D139" s="13" t="s">
        <v>327</v>
      </c>
      <c r="E139" s="112"/>
      <c r="F139" s="113" t="s">
        <v>195</v>
      </c>
      <c r="G139" s="114">
        <f t="shared" si="49"/>
        <v>3.68</v>
      </c>
      <c r="H139" s="131">
        <f t="shared" si="50"/>
        <v>0</v>
      </c>
      <c r="I139" s="114">
        <v>3.68</v>
      </c>
      <c r="J139" s="116">
        <f t="shared" si="51"/>
        <v>0</v>
      </c>
      <c r="K139" s="117">
        <v>0.25700000000000001</v>
      </c>
      <c r="L139" s="118">
        <f t="shared" si="52"/>
        <v>0</v>
      </c>
      <c r="M139" s="137"/>
      <c r="N139" s="135"/>
      <c r="O139" s="135"/>
      <c r="P139" s="135"/>
      <c r="Q139" s="135"/>
      <c r="R139" s="135"/>
      <c r="S139" s="135"/>
      <c r="T139" s="135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5"/>
      <c r="BX139" s="135"/>
      <c r="BY139" s="135"/>
      <c r="BZ139" s="135"/>
    </row>
    <row r="140" spans="1:78" s="3" customFormat="1" ht="12.75" customHeight="1" x14ac:dyDescent="0.25">
      <c r="A140" s="2"/>
      <c r="B140" s="110" t="s">
        <v>138</v>
      </c>
      <c r="C140" s="111" t="s">
        <v>328</v>
      </c>
      <c r="D140" s="13" t="s">
        <v>329</v>
      </c>
      <c r="E140" s="112"/>
      <c r="F140" s="113" t="s">
        <v>195</v>
      </c>
      <c r="G140" s="114">
        <f t="shared" si="49"/>
        <v>4.12</v>
      </c>
      <c r="H140" s="131">
        <f t="shared" si="50"/>
        <v>0</v>
      </c>
      <c r="I140" s="114">
        <v>4.12</v>
      </c>
      <c r="J140" s="116">
        <f t="shared" si="51"/>
        <v>0</v>
      </c>
      <c r="K140" s="117">
        <v>0.30399999999999999</v>
      </c>
      <c r="L140" s="118">
        <f t="shared" si="52"/>
        <v>0</v>
      </c>
      <c r="M140" s="137"/>
      <c r="N140" s="135"/>
      <c r="O140" s="135"/>
      <c r="P140" s="135"/>
      <c r="Q140" s="135"/>
      <c r="R140" s="135"/>
      <c r="S140" s="135"/>
      <c r="T140" s="135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5"/>
      <c r="BX140" s="135"/>
      <c r="BY140" s="135"/>
      <c r="BZ140" s="135"/>
    </row>
    <row r="141" spans="1:78" s="3" customFormat="1" ht="12.75" customHeight="1" x14ac:dyDescent="0.25">
      <c r="A141" s="2"/>
      <c r="B141" s="110" t="s">
        <v>138</v>
      </c>
      <c r="C141" s="111" t="s">
        <v>330</v>
      </c>
      <c r="D141" s="13" t="s">
        <v>331</v>
      </c>
      <c r="E141" s="112"/>
      <c r="F141" s="113" t="s">
        <v>195</v>
      </c>
      <c r="G141" s="114">
        <f t="shared" si="49"/>
        <v>4.5199999999999996</v>
      </c>
      <c r="H141" s="131">
        <f t="shared" si="50"/>
        <v>0</v>
      </c>
      <c r="I141" s="114">
        <v>4.5199999999999996</v>
      </c>
      <c r="J141" s="116">
        <f t="shared" si="51"/>
        <v>0</v>
      </c>
      <c r="K141" s="117">
        <v>0.35699999999999998</v>
      </c>
      <c r="L141" s="118">
        <f t="shared" si="52"/>
        <v>0</v>
      </c>
      <c r="M141" s="137"/>
      <c r="N141" s="135"/>
      <c r="O141" s="135"/>
      <c r="P141" s="135"/>
      <c r="Q141" s="135"/>
      <c r="R141" s="135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5"/>
      <c r="BX141" s="135"/>
      <c r="BY141" s="135"/>
      <c r="BZ141" s="135"/>
    </row>
    <row r="142" spans="1:78" s="3" customFormat="1" ht="12.75" customHeight="1" x14ac:dyDescent="0.25">
      <c r="A142" s="2"/>
      <c r="B142" s="110" t="s">
        <v>138</v>
      </c>
      <c r="C142" s="111" t="s">
        <v>332</v>
      </c>
      <c r="D142" s="13" t="s">
        <v>333</v>
      </c>
      <c r="E142" s="112"/>
      <c r="F142" s="113" t="s">
        <v>195</v>
      </c>
      <c r="G142" s="114">
        <f t="shared" si="49"/>
        <v>5.6</v>
      </c>
      <c r="H142" s="131">
        <f t="shared" si="50"/>
        <v>0</v>
      </c>
      <c r="I142" s="114">
        <v>5.6</v>
      </c>
      <c r="J142" s="116">
        <f t="shared" si="51"/>
        <v>0</v>
      </c>
      <c r="K142" s="117">
        <v>0.41199999999999998</v>
      </c>
      <c r="L142" s="118">
        <f t="shared" si="52"/>
        <v>0</v>
      </c>
      <c r="M142" s="137"/>
      <c r="N142" s="135"/>
      <c r="O142" s="135"/>
      <c r="P142" s="135"/>
      <c r="Q142" s="135"/>
      <c r="R142" s="135"/>
      <c r="S142" s="135"/>
      <c r="T142" s="135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</row>
    <row r="143" spans="1:78" s="3" customFormat="1" ht="12.75" customHeight="1" x14ac:dyDescent="0.25">
      <c r="A143" s="2"/>
      <c r="B143" s="110" t="s">
        <v>138</v>
      </c>
      <c r="C143" s="111" t="s">
        <v>334</v>
      </c>
      <c r="D143" s="13" t="s">
        <v>335</v>
      </c>
      <c r="E143" s="112"/>
      <c r="F143" s="113" t="s">
        <v>195</v>
      </c>
      <c r="G143" s="114">
        <f t="shared" si="49"/>
        <v>6.44</v>
      </c>
      <c r="H143" s="131">
        <f t="shared" si="50"/>
        <v>0</v>
      </c>
      <c r="I143" s="114">
        <v>6.44</v>
      </c>
      <c r="J143" s="116">
        <f t="shared" si="51"/>
        <v>0</v>
      </c>
      <c r="K143" s="117">
        <v>0.53800000000000003</v>
      </c>
      <c r="L143" s="118">
        <f t="shared" si="52"/>
        <v>0</v>
      </c>
      <c r="M143" s="137"/>
      <c r="N143" s="135"/>
      <c r="O143" s="135"/>
      <c r="P143" s="135"/>
      <c r="Q143" s="135"/>
      <c r="R143" s="135"/>
      <c r="S143" s="135"/>
      <c r="T143" s="135"/>
      <c r="U143" s="135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5"/>
      <c r="BX143" s="135"/>
      <c r="BY143" s="135"/>
      <c r="BZ143" s="135"/>
    </row>
    <row r="144" spans="1:78" s="3" customFormat="1" ht="12.75" customHeight="1" x14ac:dyDescent="0.25">
      <c r="A144" s="2"/>
      <c r="B144" s="110" t="s">
        <v>138</v>
      </c>
      <c r="C144" s="111" t="s">
        <v>336</v>
      </c>
      <c r="D144" s="13" t="s">
        <v>337</v>
      </c>
      <c r="E144" s="112"/>
      <c r="F144" s="113" t="s">
        <v>195</v>
      </c>
      <c r="G144" s="114">
        <f t="shared" si="49"/>
        <v>7.88</v>
      </c>
      <c r="H144" s="131">
        <f t="shared" si="50"/>
        <v>0</v>
      </c>
      <c r="I144" s="114">
        <v>7.88</v>
      </c>
      <c r="J144" s="116">
        <f t="shared" si="51"/>
        <v>0</v>
      </c>
      <c r="K144" s="117">
        <v>0.62</v>
      </c>
      <c r="L144" s="118">
        <f t="shared" si="52"/>
        <v>0</v>
      </c>
      <c r="M144" s="137"/>
      <c r="N144" s="135"/>
      <c r="O144" s="135"/>
      <c r="P144" s="135"/>
      <c r="Q144" s="135"/>
      <c r="R144" s="135"/>
      <c r="S144" s="135"/>
      <c r="T144" s="135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  <c r="BX144" s="135"/>
      <c r="BY144" s="135"/>
      <c r="BZ144" s="135"/>
    </row>
    <row r="145" spans="1:78" ht="12.75" customHeight="1" x14ac:dyDescent="0.25">
      <c r="E145" s="64"/>
      <c r="F145" s="4"/>
      <c r="G145" s="4"/>
      <c r="H145" s="82"/>
      <c r="I145" s="129"/>
      <c r="J145" s="4"/>
      <c r="K145" s="4"/>
      <c r="L145" s="4"/>
    </row>
    <row r="146" spans="1:78" ht="12.75" customHeight="1" x14ac:dyDescent="0.25">
      <c r="D146" s="20" t="s">
        <v>55</v>
      </c>
      <c r="E146" s="56"/>
      <c r="F146" s="65"/>
      <c r="G146" s="66"/>
      <c r="H146" s="83"/>
      <c r="I146" s="134"/>
      <c r="J146" s="69"/>
      <c r="K146" s="70"/>
      <c r="L146" s="70"/>
    </row>
    <row r="147" spans="1:78" s="3" customFormat="1" ht="12.75" customHeight="1" x14ac:dyDescent="0.25">
      <c r="A147" s="2"/>
      <c r="B147" s="119" t="s">
        <v>138</v>
      </c>
      <c r="C147" s="111" t="s">
        <v>338</v>
      </c>
      <c r="D147" s="13" t="s">
        <v>339</v>
      </c>
      <c r="E147" s="112"/>
      <c r="F147" s="113" t="s">
        <v>195</v>
      </c>
      <c r="G147" s="114">
        <f t="shared" ref="G147:G178" si="53">I147*(1-J147)</f>
        <v>3.04</v>
      </c>
      <c r="H147" s="131">
        <f t="shared" ref="H147:H178" si="54">E147*G147</f>
        <v>0</v>
      </c>
      <c r="I147" s="114">
        <v>3.04</v>
      </c>
      <c r="J147" s="116">
        <f t="shared" ref="J147:J178" si="55">G$15/100</f>
        <v>0</v>
      </c>
      <c r="K147" s="117">
        <v>0.245</v>
      </c>
      <c r="L147" s="118">
        <f t="shared" ref="L147:L178" si="56">E147*K147</f>
        <v>0</v>
      </c>
      <c r="M147" s="137"/>
      <c r="N147" s="135"/>
      <c r="O147" s="135"/>
      <c r="P147" s="135"/>
      <c r="Q147" s="135"/>
      <c r="R147" s="135"/>
      <c r="S147" s="135"/>
      <c r="T147" s="135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</row>
    <row r="148" spans="1:78" s="3" customFormat="1" ht="12.75" customHeight="1" x14ac:dyDescent="0.25">
      <c r="A148" s="2"/>
      <c r="B148" s="119" t="s">
        <v>138</v>
      </c>
      <c r="C148" s="111" t="s">
        <v>340</v>
      </c>
      <c r="D148" s="13" t="s">
        <v>341</v>
      </c>
      <c r="E148" s="112"/>
      <c r="F148" s="113" t="s">
        <v>195</v>
      </c>
      <c r="G148" s="114">
        <f t="shared" si="53"/>
        <v>3.48</v>
      </c>
      <c r="H148" s="131">
        <f t="shared" si="54"/>
        <v>0</v>
      </c>
      <c r="I148" s="114">
        <v>3.48</v>
      </c>
      <c r="J148" s="116">
        <f t="shared" si="55"/>
        <v>0</v>
      </c>
      <c r="K148" s="117">
        <v>0.30599999999999999</v>
      </c>
      <c r="L148" s="118">
        <f t="shared" si="56"/>
        <v>0</v>
      </c>
      <c r="M148" s="137"/>
      <c r="N148" s="135"/>
      <c r="O148" s="135"/>
      <c r="P148" s="135"/>
      <c r="Q148" s="135"/>
      <c r="R148" s="135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  <c r="BY148" s="135"/>
      <c r="BZ148" s="135"/>
    </row>
    <row r="149" spans="1:78" s="3" customFormat="1" ht="12.75" customHeight="1" x14ac:dyDescent="0.25">
      <c r="A149" s="2"/>
      <c r="B149" s="119" t="s">
        <v>138</v>
      </c>
      <c r="C149" s="111" t="s">
        <v>342</v>
      </c>
      <c r="D149" s="13" t="s">
        <v>343</v>
      </c>
      <c r="E149" s="112"/>
      <c r="F149" s="113" t="s">
        <v>195</v>
      </c>
      <c r="G149" s="114">
        <f t="shared" si="53"/>
        <v>3.88</v>
      </c>
      <c r="H149" s="131">
        <f t="shared" si="54"/>
        <v>0</v>
      </c>
      <c r="I149" s="114">
        <v>3.88</v>
      </c>
      <c r="J149" s="116">
        <f t="shared" si="55"/>
        <v>0</v>
      </c>
      <c r="K149" s="117">
        <v>0.36699999999999999</v>
      </c>
      <c r="L149" s="118">
        <f t="shared" si="56"/>
        <v>0</v>
      </c>
      <c r="M149" s="137"/>
      <c r="N149" s="135"/>
      <c r="O149" s="135"/>
      <c r="P149" s="135"/>
      <c r="Q149" s="135"/>
      <c r="R149" s="135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  <c r="BX149" s="135"/>
      <c r="BY149" s="135"/>
      <c r="BZ149" s="135"/>
    </row>
    <row r="150" spans="1:78" s="3" customFormat="1" ht="12.75" customHeight="1" x14ac:dyDescent="0.25">
      <c r="A150" s="2"/>
      <c r="B150" s="119" t="s">
        <v>138</v>
      </c>
      <c r="C150" s="111" t="s">
        <v>344</v>
      </c>
      <c r="D150" s="13" t="s">
        <v>345</v>
      </c>
      <c r="E150" s="112"/>
      <c r="F150" s="113" t="s">
        <v>195</v>
      </c>
      <c r="G150" s="114">
        <f t="shared" si="53"/>
        <v>4.88</v>
      </c>
      <c r="H150" s="131">
        <f t="shared" si="54"/>
        <v>0</v>
      </c>
      <c r="I150" s="114">
        <v>4.88</v>
      </c>
      <c r="J150" s="116">
        <f t="shared" si="55"/>
        <v>0</v>
      </c>
      <c r="K150" s="117">
        <v>0.48899999999999999</v>
      </c>
      <c r="L150" s="118">
        <f t="shared" si="56"/>
        <v>0</v>
      </c>
      <c r="M150" s="137"/>
      <c r="N150" s="135"/>
      <c r="O150" s="135"/>
      <c r="P150" s="135"/>
      <c r="Q150" s="135"/>
      <c r="R150" s="135"/>
      <c r="S150" s="135"/>
      <c r="T150" s="135"/>
      <c r="U150" s="135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5"/>
      <c r="BX150" s="135"/>
      <c r="BY150" s="135"/>
      <c r="BZ150" s="135"/>
    </row>
    <row r="151" spans="1:78" s="3" customFormat="1" ht="12.75" customHeight="1" x14ac:dyDescent="0.25">
      <c r="A151" s="2"/>
      <c r="B151" s="119" t="s">
        <v>138</v>
      </c>
      <c r="C151" s="111" t="s">
        <v>346</v>
      </c>
      <c r="D151" s="13" t="s">
        <v>347</v>
      </c>
      <c r="E151" s="112"/>
      <c r="F151" s="113" t="s">
        <v>195</v>
      </c>
      <c r="G151" s="114">
        <f t="shared" si="53"/>
        <v>5.72</v>
      </c>
      <c r="H151" s="131">
        <f t="shared" si="54"/>
        <v>0</v>
      </c>
      <c r="I151" s="114">
        <v>5.72</v>
      </c>
      <c r="J151" s="116">
        <f t="shared" si="55"/>
        <v>0</v>
      </c>
      <c r="K151" s="117">
        <v>0.61199999999999999</v>
      </c>
      <c r="L151" s="118">
        <f t="shared" si="56"/>
        <v>0</v>
      </c>
      <c r="M151" s="137"/>
      <c r="N151" s="135"/>
      <c r="O151" s="135"/>
      <c r="P151" s="135"/>
      <c r="Q151" s="135"/>
      <c r="R151" s="135"/>
      <c r="S151" s="135"/>
      <c r="T151" s="135"/>
      <c r="U151" s="135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5"/>
      <c r="BX151" s="135"/>
      <c r="BY151" s="135"/>
      <c r="BZ151" s="135"/>
    </row>
    <row r="152" spans="1:78" s="3" customFormat="1" ht="12.75" customHeight="1" x14ac:dyDescent="0.25">
      <c r="A152" s="2"/>
      <c r="B152" s="119" t="s">
        <v>138</v>
      </c>
      <c r="C152" s="111" t="s">
        <v>348</v>
      </c>
      <c r="D152" s="13" t="s">
        <v>349</v>
      </c>
      <c r="E152" s="112"/>
      <c r="F152" s="113" t="s">
        <v>195</v>
      </c>
      <c r="G152" s="114">
        <f t="shared" si="53"/>
        <v>6.68</v>
      </c>
      <c r="H152" s="131">
        <f t="shared" si="54"/>
        <v>0</v>
      </c>
      <c r="I152" s="114">
        <v>6.68</v>
      </c>
      <c r="J152" s="116">
        <f t="shared" si="55"/>
        <v>0</v>
      </c>
      <c r="K152" s="117">
        <v>0.73399999999999999</v>
      </c>
      <c r="L152" s="118">
        <f t="shared" si="56"/>
        <v>0</v>
      </c>
      <c r="M152" s="137"/>
      <c r="N152" s="135"/>
      <c r="O152" s="135"/>
      <c r="P152" s="135"/>
      <c r="Q152" s="135"/>
      <c r="R152" s="135"/>
      <c r="S152" s="135"/>
      <c r="T152" s="135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</row>
    <row r="153" spans="1:78" s="3" customFormat="1" ht="12.75" customHeight="1" x14ac:dyDescent="0.25">
      <c r="A153" s="2"/>
      <c r="B153" s="119" t="s">
        <v>138</v>
      </c>
      <c r="C153" s="111" t="s">
        <v>350</v>
      </c>
      <c r="D153" s="13" t="s">
        <v>351</v>
      </c>
      <c r="E153" s="112"/>
      <c r="F153" s="113" t="s">
        <v>195</v>
      </c>
      <c r="G153" s="114">
        <f t="shared" si="53"/>
        <v>7.68</v>
      </c>
      <c r="H153" s="131">
        <f t="shared" si="54"/>
        <v>0</v>
      </c>
      <c r="I153" s="114">
        <v>7.68</v>
      </c>
      <c r="J153" s="116">
        <f t="shared" si="55"/>
        <v>0</v>
      </c>
      <c r="K153" s="117">
        <v>0.85599999999999998</v>
      </c>
      <c r="L153" s="118">
        <f t="shared" si="56"/>
        <v>0</v>
      </c>
      <c r="M153" s="137"/>
      <c r="N153" s="135"/>
      <c r="O153" s="135"/>
      <c r="P153" s="135"/>
      <c r="Q153" s="135"/>
      <c r="R153" s="135"/>
      <c r="S153" s="135"/>
      <c r="T153" s="135"/>
      <c r="U153" s="135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5"/>
      <c r="BX153" s="135"/>
      <c r="BY153" s="135"/>
      <c r="BZ153" s="135"/>
    </row>
    <row r="154" spans="1:78" s="3" customFormat="1" ht="12.75" customHeight="1" x14ac:dyDescent="0.25">
      <c r="A154" s="2"/>
      <c r="B154" s="119" t="s">
        <v>138</v>
      </c>
      <c r="C154" s="111" t="s">
        <v>352</v>
      </c>
      <c r="D154" s="13" t="s">
        <v>353</v>
      </c>
      <c r="E154" s="112"/>
      <c r="F154" s="113" t="s">
        <v>195</v>
      </c>
      <c r="G154" s="114">
        <f t="shared" si="53"/>
        <v>8.68</v>
      </c>
      <c r="H154" s="131">
        <f t="shared" si="54"/>
        <v>0</v>
      </c>
      <c r="I154" s="114">
        <v>8.68</v>
      </c>
      <c r="J154" s="116">
        <f t="shared" si="55"/>
        <v>0</v>
      </c>
      <c r="K154" s="117">
        <v>0.97899999999999998</v>
      </c>
      <c r="L154" s="118">
        <f t="shared" si="56"/>
        <v>0</v>
      </c>
      <c r="M154" s="137"/>
      <c r="N154" s="135"/>
      <c r="O154" s="135"/>
      <c r="P154" s="135"/>
      <c r="Q154" s="135"/>
      <c r="R154" s="135"/>
      <c r="S154" s="135"/>
      <c r="T154" s="135"/>
      <c r="U154" s="135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  <c r="BW154" s="135"/>
      <c r="BX154" s="135"/>
      <c r="BY154" s="135"/>
      <c r="BZ154" s="135"/>
    </row>
    <row r="155" spans="1:78" s="3" customFormat="1" ht="12.75" customHeight="1" x14ac:dyDescent="0.25">
      <c r="A155" s="2"/>
      <c r="B155" s="119" t="s">
        <v>138</v>
      </c>
      <c r="C155" s="111" t="s">
        <v>354</v>
      </c>
      <c r="D155" s="13" t="s">
        <v>355</v>
      </c>
      <c r="E155" s="112"/>
      <c r="F155" s="113" t="s">
        <v>195</v>
      </c>
      <c r="G155" s="114">
        <f t="shared" si="53"/>
        <v>9.6</v>
      </c>
      <c r="H155" s="131">
        <f t="shared" si="54"/>
        <v>0</v>
      </c>
      <c r="I155" s="114">
        <v>9.6</v>
      </c>
      <c r="J155" s="116">
        <f t="shared" si="55"/>
        <v>0</v>
      </c>
      <c r="K155" s="117">
        <v>1.101</v>
      </c>
      <c r="L155" s="118">
        <f t="shared" si="56"/>
        <v>0</v>
      </c>
      <c r="M155" s="137"/>
      <c r="N155" s="135"/>
      <c r="O155" s="135"/>
      <c r="P155" s="135"/>
      <c r="Q155" s="135"/>
      <c r="R155" s="135"/>
      <c r="S155" s="135"/>
      <c r="T155" s="135"/>
      <c r="U155" s="135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  <c r="BW155" s="135"/>
      <c r="BX155" s="135"/>
      <c r="BY155" s="135"/>
      <c r="BZ155" s="135"/>
    </row>
    <row r="156" spans="1:78" s="3" customFormat="1" ht="12.75" customHeight="1" x14ac:dyDescent="0.25">
      <c r="A156" s="2"/>
      <c r="B156" s="119" t="s">
        <v>138</v>
      </c>
      <c r="C156" s="111" t="s">
        <v>356</v>
      </c>
      <c r="D156" s="13" t="s">
        <v>357</v>
      </c>
      <c r="E156" s="112"/>
      <c r="F156" s="113" t="s">
        <v>195</v>
      </c>
      <c r="G156" s="114">
        <f t="shared" si="53"/>
        <v>10.6</v>
      </c>
      <c r="H156" s="131">
        <f t="shared" si="54"/>
        <v>0</v>
      </c>
      <c r="I156" s="114">
        <v>10.6</v>
      </c>
      <c r="J156" s="116">
        <f t="shared" si="55"/>
        <v>0</v>
      </c>
      <c r="K156" s="117">
        <v>1.2230000000000001</v>
      </c>
      <c r="L156" s="118">
        <f t="shared" si="56"/>
        <v>0</v>
      </c>
      <c r="M156" s="137"/>
      <c r="N156" s="135"/>
      <c r="O156" s="135"/>
      <c r="P156" s="135"/>
      <c r="Q156" s="135"/>
      <c r="R156" s="135"/>
      <c r="S156" s="135"/>
      <c r="T156" s="135"/>
      <c r="U156" s="135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  <c r="BW156" s="135"/>
      <c r="BX156" s="135"/>
      <c r="BY156" s="135"/>
      <c r="BZ156" s="135"/>
    </row>
    <row r="157" spans="1:78" s="3" customFormat="1" ht="12.75" customHeight="1" x14ac:dyDescent="0.25">
      <c r="A157" s="2"/>
      <c r="B157" s="119" t="s">
        <v>138</v>
      </c>
      <c r="C157" s="111" t="s">
        <v>358</v>
      </c>
      <c r="D157" s="13" t="s">
        <v>359</v>
      </c>
      <c r="E157" s="112"/>
      <c r="F157" s="113" t="s">
        <v>195</v>
      </c>
      <c r="G157" s="114">
        <f t="shared" si="53"/>
        <v>11.6</v>
      </c>
      <c r="H157" s="131">
        <f t="shared" si="54"/>
        <v>0</v>
      </c>
      <c r="I157" s="114">
        <v>11.6</v>
      </c>
      <c r="J157" s="116">
        <f t="shared" si="55"/>
        <v>0</v>
      </c>
      <c r="K157" s="117">
        <v>1.3460000000000001</v>
      </c>
      <c r="L157" s="118">
        <f t="shared" si="56"/>
        <v>0</v>
      </c>
      <c r="M157" s="137"/>
      <c r="N157" s="135"/>
      <c r="O157" s="135"/>
      <c r="P157" s="135"/>
      <c r="Q157" s="135"/>
      <c r="R157" s="135"/>
      <c r="S157" s="135"/>
      <c r="T157" s="135"/>
      <c r="U157" s="135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</row>
    <row r="158" spans="1:78" s="3" customFormat="1" ht="12.75" customHeight="1" x14ac:dyDescent="0.25">
      <c r="A158" s="2"/>
      <c r="B158" s="119" t="s">
        <v>138</v>
      </c>
      <c r="C158" s="111" t="s">
        <v>360</v>
      </c>
      <c r="D158" s="13" t="s">
        <v>361</v>
      </c>
      <c r="E158" s="112"/>
      <c r="F158" s="113" t="s">
        <v>195</v>
      </c>
      <c r="G158" s="114">
        <f t="shared" si="53"/>
        <v>15.4</v>
      </c>
      <c r="H158" s="131">
        <f t="shared" si="54"/>
        <v>0</v>
      </c>
      <c r="I158" s="114">
        <v>15.4</v>
      </c>
      <c r="J158" s="116">
        <f t="shared" si="55"/>
        <v>0</v>
      </c>
      <c r="K158" s="117">
        <v>1.9590000000000001</v>
      </c>
      <c r="L158" s="118">
        <f t="shared" si="56"/>
        <v>0</v>
      </c>
      <c r="M158" s="137"/>
      <c r="N158" s="135"/>
      <c r="O158" s="135"/>
      <c r="P158" s="135"/>
      <c r="Q158" s="135"/>
      <c r="R158" s="135"/>
      <c r="S158" s="135"/>
      <c r="T158" s="135"/>
      <c r="U158" s="135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  <c r="BW158" s="135"/>
      <c r="BX158" s="135"/>
      <c r="BY158" s="135"/>
      <c r="BZ158" s="135"/>
    </row>
    <row r="159" spans="1:78" s="3" customFormat="1" ht="12.75" customHeight="1" x14ac:dyDescent="0.25">
      <c r="A159" s="2"/>
      <c r="B159" s="119" t="s">
        <v>138</v>
      </c>
      <c r="C159" s="111" t="s">
        <v>362</v>
      </c>
      <c r="D159" s="13" t="s">
        <v>363</v>
      </c>
      <c r="E159" s="112"/>
      <c r="F159" s="113" t="s">
        <v>195</v>
      </c>
      <c r="G159" s="114">
        <f t="shared" si="53"/>
        <v>16.600000000000001</v>
      </c>
      <c r="H159" s="131">
        <f t="shared" si="54"/>
        <v>0</v>
      </c>
      <c r="I159" s="114">
        <v>16.600000000000001</v>
      </c>
      <c r="J159" s="116">
        <f t="shared" si="55"/>
        <v>0</v>
      </c>
      <c r="K159" s="117">
        <v>2.1219999999999999</v>
      </c>
      <c r="L159" s="118">
        <f t="shared" si="56"/>
        <v>0</v>
      </c>
      <c r="M159" s="137"/>
      <c r="N159" s="135"/>
      <c r="O159" s="135"/>
      <c r="P159" s="135"/>
      <c r="Q159" s="135"/>
      <c r="R159" s="135"/>
      <c r="S159" s="135"/>
      <c r="T159" s="135"/>
      <c r="U159" s="135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  <c r="BW159" s="135"/>
      <c r="BX159" s="135"/>
      <c r="BY159" s="135"/>
      <c r="BZ159" s="135"/>
    </row>
    <row r="160" spans="1:78" s="3" customFormat="1" ht="12.75" customHeight="1" x14ac:dyDescent="0.25">
      <c r="A160" s="2"/>
      <c r="B160" s="119" t="s">
        <v>138</v>
      </c>
      <c r="C160" s="111" t="s">
        <v>364</v>
      </c>
      <c r="D160" s="13" t="s">
        <v>365</v>
      </c>
      <c r="E160" s="112"/>
      <c r="F160" s="113" t="s">
        <v>195</v>
      </c>
      <c r="G160" s="114">
        <f t="shared" si="53"/>
        <v>17.760000000000002</v>
      </c>
      <c r="H160" s="131">
        <f t="shared" si="54"/>
        <v>0</v>
      </c>
      <c r="I160" s="114">
        <v>17.760000000000002</v>
      </c>
      <c r="J160" s="116">
        <f t="shared" si="55"/>
        <v>0</v>
      </c>
      <c r="K160" s="117">
        <v>2.2850000000000001</v>
      </c>
      <c r="L160" s="118">
        <f t="shared" si="56"/>
        <v>0</v>
      </c>
      <c r="M160" s="137"/>
      <c r="N160" s="135"/>
      <c r="O160" s="135"/>
      <c r="P160" s="135"/>
      <c r="Q160" s="135"/>
      <c r="R160" s="135"/>
      <c r="S160" s="135"/>
      <c r="T160" s="135"/>
      <c r="U160" s="135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5"/>
      <c r="BX160" s="135"/>
      <c r="BY160" s="135"/>
      <c r="BZ160" s="135"/>
    </row>
    <row r="161" spans="1:78" s="3" customFormat="1" ht="12.75" customHeight="1" x14ac:dyDescent="0.25">
      <c r="A161" s="2"/>
      <c r="B161" s="119" t="s">
        <v>138</v>
      </c>
      <c r="C161" s="111" t="s">
        <v>366</v>
      </c>
      <c r="D161" s="13" t="s">
        <v>367</v>
      </c>
      <c r="E161" s="112"/>
      <c r="F161" s="113" t="s">
        <v>195</v>
      </c>
      <c r="G161" s="114">
        <f t="shared" si="53"/>
        <v>19</v>
      </c>
      <c r="H161" s="131">
        <f t="shared" si="54"/>
        <v>0</v>
      </c>
      <c r="I161" s="114">
        <v>19</v>
      </c>
      <c r="J161" s="116">
        <f t="shared" si="55"/>
        <v>0</v>
      </c>
      <c r="K161" s="117">
        <v>2.448</v>
      </c>
      <c r="L161" s="118">
        <f t="shared" si="56"/>
        <v>0</v>
      </c>
      <c r="M161" s="137"/>
      <c r="N161" s="135"/>
      <c r="O161" s="135"/>
      <c r="P161" s="135"/>
      <c r="Q161" s="135"/>
      <c r="R161" s="135"/>
      <c r="S161" s="135"/>
      <c r="T161" s="135"/>
      <c r="U161" s="135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5"/>
      <c r="BX161" s="135"/>
      <c r="BY161" s="135"/>
      <c r="BZ161" s="135"/>
    </row>
    <row r="162" spans="1:78" s="3" customFormat="1" ht="12.75" customHeight="1" x14ac:dyDescent="0.25">
      <c r="A162" s="2"/>
      <c r="B162" s="119" t="s">
        <v>138</v>
      </c>
      <c r="C162" s="111" t="s">
        <v>368</v>
      </c>
      <c r="D162" s="13" t="s">
        <v>369</v>
      </c>
      <c r="E162" s="112"/>
      <c r="F162" s="113" t="s">
        <v>195</v>
      </c>
      <c r="G162" s="114">
        <f t="shared" si="53"/>
        <v>23.08</v>
      </c>
      <c r="H162" s="131">
        <f t="shared" si="54"/>
        <v>0</v>
      </c>
      <c r="I162" s="114">
        <v>23.08</v>
      </c>
      <c r="J162" s="116">
        <f t="shared" si="55"/>
        <v>0</v>
      </c>
      <c r="K162" s="117">
        <v>2.6120000000000001</v>
      </c>
      <c r="L162" s="118">
        <f t="shared" si="56"/>
        <v>0</v>
      </c>
      <c r="M162" s="137"/>
      <c r="N162" s="135"/>
      <c r="O162" s="135"/>
      <c r="P162" s="135"/>
      <c r="Q162" s="135"/>
      <c r="R162" s="135"/>
      <c r="S162" s="135"/>
      <c r="T162" s="135"/>
      <c r="U162" s="135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</row>
    <row r="163" spans="1:78" s="3" customFormat="1" ht="12.75" customHeight="1" x14ac:dyDescent="0.25">
      <c r="A163" s="2"/>
      <c r="B163" s="119" t="s">
        <v>138</v>
      </c>
      <c r="C163" s="111" t="s">
        <v>370</v>
      </c>
      <c r="D163" s="13" t="s">
        <v>371</v>
      </c>
      <c r="E163" s="112"/>
      <c r="F163" s="113" t="s">
        <v>195</v>
      </c>
      <c r="G163" s="114">
        <f t="shared" si="53"/>
        <v>23.52</v>
      </c>
      <c r="H163" s="131">
        <f t="shared" si="54"/>
        <v>0</v>
      </c>
      <c r="I163" s="114">
        <v>23.52</v>
      </c>
      <c r="J163" s="116">
        <f t="shared" si="55"/>
        <v>0</v>
      </c>
      <c r="K163" s="117">
        <v>2.7749999999999999</v>
      </c>
      <c r="L163" s="118">
        <f t="shared" si="56"/>
        <v>0</v>
      </c>
      <c r="M163" s="137"/>
      <c r="N163" s="135"/>
      <c r="O163" s="135"/>
      <c r="P163" s="135"/>
      <c r="Q163" s="135"/>
      <c r="R163" s="135"/>
      <c r="S163" s="135"/>
      <c r="T163" s="135"/>
      <c r="U163" s="135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  <c r="BW163" s="135"/>
      <c r="BX163" s="135"/>
      <c r="BY163" s="135"/>
      <c r="BZ163" s="135"/>
    </row>
    <row r="164" spans="1:78" s="3" customFormat="1" ht="12.75" customHeight="1" x14ac:dyDescent="0.25">
      <c r="A164" s="2"/>
      <c r="B164" s="119" t="s">
        <v>138</v>
      </c>
      <c r="C164" s="111" t="s">
        <v>372</v>
      </c>
      <c r="D164" s="13" t="s">
        <v>373</v>
      </c>
      <c r="E164" s="112"/>
      <c r="F164" s="113" t="s">
        <v>195</v>
      </c>
      <c r="G164" s="114">
        <f t="shared" si="53"/>
        <v>23.92</v>
      </c>
      <c r="H164" s="131">
        <f t="shared" si="54"/>
        <v>0</v>
      </c>
      <c r="I164" s="114">
        <v>23.92</v>
      </c>
      <c r="J164" s="116">
        <f t="shared" si="55"/>
        <v>0</v>
      </c>
      <c r="K164" s="117">
        <v>2.9380000000000002</v>
      </c>
      <c r="L164" s="118">
        <f t="shared" si="56"/>
        <v>0</v>
      </c>
      <c r="M164" s="137"/>
      <c r="N164" s="135"/>
      <c r="O164" s="135"/>
      <c r="P164" s="135"/>
      <c r="Q164" s="135"/>
      <c r="R164" s="135"/>
      <c r="S164" s="135"/>
      <c r="T164" s="135"/>
      <c r="U164" s="135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  <c r="BW164" s="135"/>
      <c r="BX164" s="135"/>
      <c r="BY164" s="135"/>
      <c r="BZ164" s="135"/>
    </row>
    <row r="165" spans="1:78" s="3" customFormat="1" ht="12.75" customHeight="1" x14ac:dyDescent="0.25">
      <c r="A165" s="2"/>
      <c r="B165" s="119" t="s">
        <v>138</v>
      </c>
      <c r="C165" s="111" t="s">
        <v>374</v>
      </c>
      <c r="D165" s="13" t="s">
        <v>375</v>
      </c>
      <c r="E165" s="112"/>
      <c r="F165" s="113" t="s">
        <v>195</v>
      </c>
      <c r="G165" s="114">
        <f t="shared" si="53"/>
        <v>23.92</v>
      </c>
      <c r="H165" s="131">
        <f t="shared" si="54"/>
        <v>0</v>
      </c>
      <c r="I165" s="114">
        <v>23.92</v>
      </c>
      <c r="J165" s="116">
        <f t="shared" si="55"/>
        <v>0</v>
      </c>
      <c r="K165" s="117">
        <v>3.1019999999999999</v>
      </c>
      <c r="L165" s="118">
        <f t="shared" si="56"/>
        <v>0</v>
      </c>
      <c r="M165" s="137"/>
      <c r="N165" s="135"/>
      <c r="O165" s="135"/>
      <c r="P165" s="135"/>
      <c r="Q165" s="135"/>
      <c r="R165" s="135"/>
      <c r="S165" s="135"/>
      <c r="T165" s="135"/>
      <c r="U165" s="135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  <c r="BW165" s="135"/>
      <c r="BX165" s="135"/>
      <c r="BY165" s="135"/>
      <c r="BZ165" s="135"/>
    </row>
    <row r="166" spans="1:78" s="3" customFormat="1" ht="12.75" customHeight="1" x14ac:dyDescent="0.25">
      <c r="A166" s="2"/>
      <c r="B166" s="119" t="s">
        <v>138</v>
      </c>
      <c r="C166" s="111" t="s">
        <v>376</v>
      </c>
      <c r="D166" s="13" t="s">
        <v>377</v>
      </c>
      <c r="E166" s="112"/>
      <c r="F166" s="113" t="s">
        <v>195</v>
      </c>
      <c r="G166" s="114">
        <f t="shared" si="53"/>
        <v>23.08</v>
      </c>
      <c r="H166" s="131">
        <f t="shared" si="54"/>
        <v>0</v>
      </c>
      <c r="I166" s="114">
        <v>23.08</v>
      </c>
      <c r="J166" s="116">
        <f t="shared" si="55"/>
        <v>0</v>
      </c>
      <c r="K166" s="117">
        <v>3.2650000000000001</v>
      </c>
      <c r="L166" s="118">
        <f t="shared" si="56"/>
        <v>0</v>
      </c>
      <c r="M166" s="137"/>
      <c r="N166" s="135"/>
      <c r="O166" s="135"/>
      <c r="P166" s="135"/>
      <c r="Q166" s="135"/>
      <c r="R166" s="135"/>
      <c r="S166" s="135"/>
      <c r="T166" s="135"/>
      <c r="U166" s="135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  <c r="BW166" s="135"/>
      <c r="BX166" s="135"/>
      <c r="BY166" s="135"/>
      <c r="BZ166" s="135"/>
    </row>
    <row r="167" spans="1:78" s="3" customFormat="1" ht="12.75" customHeight="1" x14ac:dyDescent="0.25">
      <c r="A167" s="2"/>
      <c r="B167" s="119" t="s">
        <v>138</v>
      </c>
      <c r="C167" s="111" t="s">
        <v>378</v>
      </c>
      <c r="D167" s="13" t="s">
        <v>379</v>
      </c>
      <c r="E167" s="112"/>
      <c r="F167" s="113" t="s">
        <v>195</v>
      </c>
      <c r="G167" s="114">
        <f t="shared" si="53"/>
        <v>26.28</v>
      </c>
      <c r="H167" s="131">
        <f t="shared" si="54"/>
        <v>0</v>
      </c>
      <c r="I167" s="114">
        <v>26.28</v>
      </c>
      <c r="J167" s="116">
        <f t="shared" si="55"/>
        <v>0</v>
      </c>
      <c r="K167" s="117">
        <v>3.4279999999999999</v>
      </c>
      <c r="L167" s="118">
        <f t="shared" si="56"/>
        <v>0</v>
      </c>
      <c r="M167" s="137"/>
      <c r="N167" s="135"/>
      <c r="O167" s="135"/>
      <c r="P167" s="135"/>
      <c r="Q167" s="135"/>
      <c r="R167" s="135"/>
      <c r="S167" s="135"/>
      <c r="T167" s="135"/>
      <c r="U167" s="135"/>
      <c r="V167" s="135"/>
      <c r="W167" s="135"/>
      <c r="X167" s="135"/>
      <c r="Y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</row>
    <row r="168" spans="1:78" s="3" customFormat="1" ht="12.75" customHeight="1" x14ac:dyDescent="0.25">
      <c r="A168" s="2"/>
      <c r="B168" s="119" t="s">
        <v>138</v>
      </c>
      <c r="C168" s="111" t="s">
        <v>380</v>
      </c>
      <c r="D168" s="13" t="s">
        <v>381</v>
      </c>
      <c r="E168" s="112"/>
      <c r="F168" s="113" t="s">
        <v>195</v>
      </c>
      <c r="G168" s="114">
        <f t="shared" si="53"/>
        <v>27.44</v>
      </c>
      <c r="H168" s="131">
        <f t="shared" si="54"/>
        <v>0</v>
      </c>
      <c r="I168" s="114">
        <v>27.44</v>
      </c>
      <c r="J168" s="116">
        <f t="shared" si="55"/>
        <v>0</v>
      </c>
      <c r="K168" s="117">
        <v>3.5920000000000001</v>
      </c>
      <c r="L168" s="118">
        <f t="shared" si="56"/>
        <v>0</v>
      </c>
      <c r="M168" s="137"/>
      <c r="N168" s="135"/>
      <c r="O168" s="135"/>
      <c r="P168" s="135"/>
      <c r="Q168" s="135"/>
      <c r="R168" s="135"/>
      <c r="S168" s="135"/>
      <c r="T168" s="135"/>
      <c r="U168" s="135"/>
      <c r="V168" s="135"/>
      <c r="W168" s="135"/>
      <c r="X168" s="135"/>
      <c r="Y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  <c r="BW168" s="135"/>
      <c r="BX168" s="135"/>
      <c r="BY168" s="135"/>
      <c r="BZ168" s="135"/>
    </row>
    <row r="169" spans="1:78" s="3" customFormat="1" ht="12.75" customHeight="1" x14ac:dyDescent="0.25">
      <c r="A169" s="2"/>
      <c r="B169" s="119" t="s">
        <v>138</v>
      </c>
      <c r="C169" s="111" t="s">
        <v>382</v>
      </c>
      <c r="D169" s="13" t="s">
        <v>383</v>
      </c>
      <c r="E169" s="112"/>
      <c r="F169" s="113" t="s">
        <v>195</v>
      </c>
      <c r="G169" s="114">
        <f t="shared" si="53"/>
        <v>28.68</v>
      </c>
      <c r="H169" s="131">
        <f t="shared" si="54"/>
        <v>0</v>
      </c>
      <c r="I169" s="114">
        <v>28.68</v>
      </c>
      <c r="J169" s="116">
        <f t="shared" si="55"/>
        <v>0</v>
      </c>
      <c r="K169" s="117">
        <v>3.7549999999999999</v>
      </c>
      <c r="L169" s="118">
        <f t="shared" si="56"/>
        <v>0</v>
      </c>
      <c r="M169" s="137"/>
      <c r="N169" s="135"/>
      <c r="O169" s="135"/>
      <c r="P169" s="135"/>
      <c r="Q169" s="135"/>
      <c r="R169" s="135"/>
      <c r="S169" s="135"/>
      <c r="T169" s="135"/>
      <c r="U169" s="135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  <c r="BW169" s="135"/>
      <c r="BX169" s="135"/>
      <c r="BY169" s="135"/>
      <c r="BZ169" s="135"/>
    </row>
    <row r="170" spans="1:78" s="3" customFormat="1" ht="12.75" customHeight="1" x14ac:dyDescent="0.25">
      <c r="A170" s="2"/>
      <c r="B170" s="119" t="s">
        <v>138</v>
      </c>
      <c r="C170" s="111" t="s">
        <v>384</v>
      </c>
      <c r="D170" s="13" t="s">
        <v>385</v>
      </c>
      <c r="E170" s="112"/>
      <c r="F170" s="113" t="s">
        <v>195</v>
      </c>
      <c r="G170" s="114">
        <f t="shared" si="53"/>
        <v>29.88</v>
      </c>
      <c r="H170" s="131">
        <f t="shared" si="54"/>
        <v>0</v>
      </c>
      <c r="I170" s="114">
        <v>29.88</v>
      </c>
      <c r="J170" s="116">
        <f t="shared" si="55"/>
        <v>0</v>
      </c>
      <c r="K170" s="117">
        <v>3.9180000000000001</v>
      </c>
      <c r="L170" s="118">
        <f t="shared" si="56"/>
        <v>0</v>
      </c>
      <c r="M170" s="137"/>
      <c r="N170" s="135"/>
      <c r="O170" s="135"/>
      <c r="P170" s="135"/>
      <c r="Q170" s="135"/>
      <c r="R170" s="135"/>
      <c r="S170" s="135"/>
      <c r="T170" s="135"/>
      <c r="U170" s="135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  <c r="BW170" s="135"/>
      <c r="BX170" s="135"/>
      <c r="BY170" s="135"/>
      <c r="BZ170" s="135"/>
    </row>
    <row r="171" spans="1:78" s="3" customFormat="1" ht="12.75" customHeight="1" x14ac:dyDescent="0.25">
      <c r="A171" s="2"/>
      <c r="B171" s="119" t="s">
        <v>138</v>
      </c>
      <c r="C171" s="111" t="s">
        <v>386</v>
      </c>
      <c r="D171" s="13" t="s">
        <v>387</v>
      </c>
      <c r="E171" s="112"/>
      <c r="F171" s="113" t="s">
        <v>195</v>
      </c>
      <c r="G171" s="114">
        <f t="shared" si="53"/>
        <v>31.08</v>
      </c>
      <c r="H171" s="131">
        <f t="shared" si="54"/>
        <v>0</v>
      </c>
      <c r="I171" s="114">
        <v>31.08</v>
      </c>
      <c r="J171" s="116">
        <f t="shared" si="55"/>
        <v>0</v>
      </c>
      <c r="K171" s="117">
        <v>4.0810000000000004</v>
      </c>
      <c r="L171" s="118">
        <f t="shared" si="56"/>
        <v>0</v>
      </c>
      <c r="M171" s="137"/>
      <c r="N171" s="135"/>
      <c r="O171" s="135"/>
      <c r="P171" s="135"/>
      <c r="Q171" s="135"/>
      <c r="R171" s="135"/>
      <c r="S171" s="135"/>
      <c r="T171" s="135"/>
      <c r="U171" s="135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  <c r="BW171" s="135"/>
      <c r="BX171" s="135"/>
      <c r="BY171" s="135"/>
      <c r="BZ171" s="135"/>
    </row>
    <row r="172" spans="1:78" s="3" customFormat="1" ht="12.75" customHeight="1" x14ac:dyDescent="0.25">
      <c r="A172" s="2"/>
      <c r="B172" s="119" t="s">
        <v>138</v>
      </c>
      <c r="C172" s="111" t="s">
        <v>388</v>
      </c>
      <c r="D172" s="13" t="s">
        <v>389</v>
      </c>
      <c r="E172" s="112"/>
      <c r="F172" s="113" t="s">
        <v>195</v>
      </c>
      <c r="G172" s="114">
        <f t="shared" si="53"/>
        <v>35.119999999999997</v>
      </c>
      <c r="H172" s="131">
        <f t="shared" si="54"/>
        <v>0</v>
      </c>
      <c r="I172" s="114">
        <v>35.119999999999997</v>
      </c>
      <c r="J172" s="116">
        <f t="shared" si="55"/>
        <v>0</v>
      </c>
      <c r="K172" s="117">
        <v>4.2450000000000001</v>
      </c>
      <c r="L172" s="118">
        <f t="shared" si="56"/>
        <v>0</v>
      </c>
      <c r="M172" s="137"/>
      <c r="N172" s="135"/>
      <c r="O172" s="135"/>
      <c r="P172" s="135"/>
      <c r="Q172" s="135"/>
      <c r="R172" s="135"/>
      <c r="S172" s="135"/>
      <c r="T172" s="135"/>
      <c r="U172" s="135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</row>
    <row r="173" spans="1:78" s="3" customFormat="1" ht="12.75" customHeight="1" x14ac:dyDescent="0.25">
      <c r="A173" s="2"/>
      <c r="B173" s="119" t="s">
        <v>138</v>
      </c>
      <c r="C173" s="111" t="s">
        <v>390</v>
      </c>
      <c r="D173" s="13" t="s">
        <v>391</v>
      </c>
      <c r="E173" s="112"/>
      <c r="F173" s="113" t="s">
        <v>195</v>
      </c>
      <c r="G173" s="114">
        <f t="shared" si="53"/>
        <v>35.520000000000003</v>
      </c>
      <c r="H173" s="131">
        <f t="shared" si="54"/>
        <v>0</v>
      </c>
      <c r="I173" s="114">
        <v>35.520000000000003</v>
      </c>
      <c r="J173" s="116">
        <f t="shared" si="55"/>
        <v>0</v>
      </c>
      <c r="K173" s="117">
        <v>4.4080000000000004</v>
      </c>
      <c r="L173" s="118">
        <f t="shared" si="56"/>
        <v>0</v>
      </c>
      <c r="M173" s="137"/>
      <c r="N173" s="135"/>
      <c r="O173" s="135"/>
      <c r="P173" s="135"/>
      <c r="Q173" s="135"/>
      <c r="R173" s="135"/>
      <c r="S173" s="135"/>
      <c r="T173" s="135"/>
      <c r="U173" s="135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  <c r="BW173" s="135"/>
      <c r="BX173" s="135"/>
      <c r="BY173" s="135"/>
      <c r="BZ173" s="135"/>
    </row>
    <row r="174" spans="1:78" s="3" customFormat="1" ht="12.75" customHeight="1" x14ac:dyDescent="0.25">
      <c r="A174" s="2"/>
      <c r="B174" s="119" t="s">
        <v>138</v>
      </c>
      <c r="C174" s="111" t="s">
        <v>392</v>
      </c>
      <c r="D174" s="13" t="s">
        <v>393</v>
      </c>
      <c r="E174" s="112"/>
      <c r="F174" s="113" t="s">
        <v>195</v>
      </c>
      <c r="G174" s="114">
        <f t="shared" si="53"/>
        <v>35.96</v>
      </c>
      <c r="H174" s="131">
        <f t="shared" si="54"/>
        <v>0</v>
      </c>
      <c r="I174" s="114">
        <v>35.96</v>
      </c>
      <c r="J174" s="116">
        <f t="shared" si="55"/>
        <v>0</v>
      </c>
      <c r="K174" s="117">
        <v>4.5709999999999997</v>
      </c>
      <c r="L174" s="118">
        <f t="shared" si="56"/>
        <v>0</v>
      </c>
      <c r="M174" s="137"/>
      <c r="N174" s="135"/>
      <c r="O174" s="135"/>
      <c r="P174" s="135"/>
      <c r="Q174" s="135"/>
      <c r="R174" s="135"/>
      <c r="S174" s="135"/>
      <c r="T174" s="135"/>
      <c r="U174" s="135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  <c r="BW174" s="135"/>
      <c r="BX174" s="135"/>
      <c r="BY174" s="135"/>
      <c r="BZ174" s="135"/>
    </row>
    <row r="175" spans="1:78" s="3" customFormat="1" ht="12.75" customHeight="1" x14ac:dyDescent="0.25">
      <c r="A175" s="2"/>
      <c r="B175" s="119" t="s">
        <v>138</v>
      </c>
      <c r="C175" s="111" t="s">
        <v>394</v>
      </c>
      <c r="D175" s="13" t="s">
        <v>395</v>
      </c>
      <c r="E175" s="112"/>
      <c r="F175" s="113" t="s">
        <v>195</v>
      </c>
      <c r="G175" s="114">
        <f t="shared" si="53"/>
        <v>35.96</v>
      </c>
      <c r="H175" s="131">
        <f t="shared" si="54"/>
        <v>0</v>
      </c>
      <c r="I175" s="114">
        <v>35.96</v>
      </c>
      <c r="J175" s="116">
        <f t="shared" si="55"/>
        <v>0</v>
      </c>
      <c r="K175" s="117">
        <v>4.734</v>
      </c>
      <c r="L175" s="118">
        <f t="shared" si="56"/>
        <v>0</v>
      </c>
      <c r="M175" s="137"/>
      <c r="N175" s="135"/>
      <c r="O175" s="135"/>
      <c r="P175" s="135"/>
      <c r="Q175" s="135"/>
      <c r="R175" s="135"/>
      <c r="S175" s="135"/>
      <c r="T175" s="135"/>
      <c r="U175" s="135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  <c r="BW175" s="135"/>
      <c r="BX175" s="135"/>
      <c r="BY175" s="135"/>
      <c r="BZ175" s="135"/>
    </row>
    <row r="176" spans="1:78" s="3" customFormat="1" ht="12.75" customHeight="1" x14ac:dyDescent="0.25">
      <c r="A176" s="2"/>
      <c r="B176" s="119" t="s">
        <v>138</v>
      </c>
      <c r="C176" s="111" t="s">
        <v>396</v>
      </c>
      <c r="D176" s="13" t="s">
        <v>397</v>
      </c>
      <c r="E176" s="112"/>
      <c r="F176" s="113" t="s">
        <v>195</v>
      </c>
      <c r="G176" s="114">
        <f t="shared" si="53"/>
        <v>28.32</v>
      </c>
      <c r="H176" s="131">
        <f t="shared" si="54"/>
        <v>0</v>
      </c>
      <c r="I176" s="114">
        <v>28.32</v>
      </c>
      <c r="J176" s="116">
        <f t="shared" si="55"/>
        <v>0</v>
      </c>
      <c r="K176" s="117">
        <v>3.67</v>
      </c>
      <c r="L176" s="118">
        <f t="shared" si="56"/>
        <v>0</v>
      </c>
      <c r="M176" s="137"/>
      <c r="N176" s="135"/>
      <c r="O176" s="135"/>
      <c r="P176" s="135"/>
      <c r="Q176" s="135"/>
      <c r="R176" s="135"/>
      <c r="S176" s="135"/>
      <c r="T176" s="135"/>
      <c r="U176" s="135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  <c r="BW176" s="135"/>
      <c r="BX176" s="135"/>
      <c r="BY176" s="135"/>
      <c r="BZ176" s="135"/>
    </row>
    <row r="177" spans="1:78" s="3" customFormat="1" ht="12.75" customHeight="1" x14ac:dyDescent="0.25">
      <c r="A177" s="2"/>
      <c r="B177" s="119" t="s">
        <v>138</v>
      </c>
      <c r="C177" s="111" t="s">
        <v>398</v>
      </c>
      <c r="D177" s="13" t="s">
        <v>399</v>
      </c>
      <c r="E177" s="112"/>
      <c r="F177" s="113" t="s">
        <v>195</v>
      </c>
      <c r="G177" s="114">
        <f t="shared" si="53"/>
        <v>35.119999999999997</v>
      </c>
      <c r="H177" s="131">
        <f t="shared" si="54"/>
        <v>0</v>
      </c>
      <c r="I177" s="114">
        <v>35.119999999999997</v>
      </c>
      <c r="J177" s="116">
        <f t="shared" si="55"/>
        <v>0</v>
      </c>
      <c r="K177" s="117">
        <v>5</v>
      </c>
      <c r="L177" s="118">
        <f t="shared" si="56"/>
        <v>0</v>
      </c>
      <c r="M177" s="137"/>
      <c r="N177" s="135"/>
      <c r="O177" s="135"/>
      <c r="P177" s="135"/>
      <c r="Q177" s="135"/>
      <c r="R177" s="135"/>
      <c r="S177" s="135"/>
      <c r="T177" s="135"/>
      <c r="U177" s="135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  <c r="BW177" s="135"/>
      <c r="BX177" s="135"/>
      <c r="BY177" s="135"/>
      <c r="BZ177" s="135"/>
    </row>
    <row r="178" spans="1:78" s="3" customFormat="1" ht="12.75" customHeight="1" x14ac:dyDescent="0.25">
      <c r="A178" s="2"/>
      <c r="B178" s="119" t="s">
        <v>138</v>
      </c>
      <c r="C178" s="111" t="s">
        <v>400</v>
      </c>
      <c r="D178" s="13" t="s">
        <v>401</v>
      </c>
      <c r="E178" s="112"/>
      <c r="F178" s="113" t="s">
        <v>195</v>
      </c>
      <c r="G178" s="114">
        <f t="shared" si="53"/>
        <v>62.28</v>
      </c>
      <c r="H178" s="131">
        <f t="shared" si="54"/>
        <v>0</v>
      </c>
      <c r="I178" s="114">
        <v>62.28</v>
      </c>
      <c r="J178" s="116">
        <f t="shared" si="55"/>
        <v>0</v>
      </c>
      <c r="K178" s="117">
        <v>10</v>
      </c>
      <c r="L178" s="118">
        <f t="shared" si="56"/>
        <v>0</v>
      </c>
      <c r="M178" s="137"/>
      <c r="N178" s="135"/>
      <c r="O178" s="135"/>
      <c r="P178" s="135"/>
      <c r="Q178" s="135"/>
      <c r="R178" s="135"/>
      <c r="S178" s="135"/>
      <c r="T178" s="135"/>
      <c r="U178" s="135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  <c r="BW178" s="135"/>
      <c r="BX178" s="135"/>
      <c r="BY178" s="135"/>
      <c r="BZ178" s="135"/>
    </row>
    <row r="179" spans="1:78" ht="12.75" customHeight="1" x14ac:dyDescent="0.25">
      <c r="D179" s="1"/>
      <c r="E179" s="56"/>
      <c r="F179" s="65"/>
      <c r="G179" s="66"/>
      <c r="H179" s="83"/>
      <c r="I179" s="134"/>
      <c r="J179" s="69"/>
      <c r="K179" s="70"/>
      <c r="L179" s="70"/>
    </row>
    <row r="180" spans="1:78" ht="12.75" customHeight="1" x14ac:dyDescent="0.25">
      <c r="D180" s="20" t="s">
        <v>56</v>
      </c>
      <c r="E180" s="56"/>
      <c r="F180" s="65"/>
      <c r="G180" s="66"/>
      <c r="H180" s="83"/>
      <c r="I180" s="134"/>
      <c r="J180" s="69"/>
      <c r="K180" s="70"/>
      <c r="L180" s="70"/>
    </row>
    <row r="181" spans="1:78" s="3" customFormat="1" ht="12.75" customHeight="1" x14ac:dyDescent="0.25">
      <c r="A181" s="2"/>
      <c r="B181" s="119" t="s">
        <v>138</v>
      </c>
      <c r="C181" s="111" t="s">
        <v>402</v>
      </c>
      <c r="D181" s="13" t="s">
        <v>403</v>
      </c>
      <c r="E181" s="112"/>
      <c r="F181" s="113" t="s">
        <v>195</v>
      </c>
      <c r="G181" s="114">
        <f t="shared" ref="G181:G219" si="57">I181*(1-J181)</f>
        <v>2.3199999999999998</v>
      </c>
      <c r="H181" s="131">
        <f t="shared" ref="H181:H219" si="58">E181*G181</f>
        <v>0</v>
      </c>
      <c r="I181" s="114">
        <v>2.3199999999999998</v>
      </c>
      <c r="J181" s="116">
        <f t="shared" ref="J181:J212" si="59">G$15/100</f>
        <v>0</v>
      </c>
      <c r="K181" s="117">
        <v>0.222</v>
      </c>
      <c r="L181" s="118">
        <f t="shared" ref="L181:L219" si="60">E181*K181</f>
        <v>0</v>
      </c>
      <c r="M181" s="137"/>
      <c r="N181" s="135"/>
      <c r="O181" s="135"/>
      <c r="P181" s="135"/>
      <c r="Q181" s="135"/>
      <c r="R181" s="135"/>
      <c r="S181" s="135"/>
      <c r="T181" s="135"/>
      <c r="U181" s="135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  <c r="BW181" s="135"/>
      <c r="BX181" s="135"/>
      <c r="BY181" s="135"/>
      <c r="BZ181" s="135"/>
    </row>
    <row r="182" spans="1:78" s="3" customFormat="1" ht="12.75" customHeight="1" x14ac:dyDescent="0.25">
      <c r="A182" s="2"/>
      <c r="B182" s="119" t="s">
        <v>138</v>
      </c>
      <c r="C182" s="111" t="s">
        <v>404</v>
      </c>
      <c r="D182" s="13" t="s">
        <v>405</v>
      </c>
      <c r="E182" s="112"/>
      <c r="F182" s="113" t="s">
        <v>195</v>
      </c>
      <c r="G182" s="114">
        <f t="shared" si="57"/>
        <v>2.6</v>
      </c>
      <c r="H182" s="131">
        <f t="shared" si="58"/>
        <v>0</v>
      </c>
      <c r="I182" s="114">
        <v>2.6</v>
      </c>
      <c r="J182" s="116">
        <f t="shared" si="59"/>
        <v>0</v>
      </c>
      <c r="K182" s="117">
        <v>0.27800000000000002</v>
      </c>
      <c r="L182" s="118">
        <f t="shared" si="60"/>
        <v>0</v>
      </c>
      <c r="M182" s="137"/>
      <c r="N182" s="135"/>
      <c r="O182" s="135"/>
      <c r="P182" s="135"/>
      <c r="Q182" s="135"/>
      <c r="R182" s="135"/>
      <c r="S182" s="135"/>
      <c r="T182" s="135"/>
      <c r="U182" s="135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  <c r="BW182" s="135"/>
      <c r="BX182" s="135"/>
      <c r="BY182" s="135"/>
      <c r="BZ182" s="135"/>
    </row>
    <row r="183" spans="1:78" s="3" customFormat="1" ht="12.75" customHeight="1" x14ac:dyDescent="0.25">
      <c r="A183" s="2"/>
      <c r="B183" s="119" t="s">
        <v>138</v>
      </c>
      <c r="C183" s="111" t="s">
        <v>406</v>
      </c>
      <c r="D183" s="13" t="s">
        <v>407</v>
      </c>
      <c r="E183" s="112"/>
      <c r="F183" s="113" t="s">
        <v>195</v>
      </c>
      <c r="G183" s="114">
        <f t="shared" si="57"/>
        <v>2.92</v>
      </c>
      <c r="H183" s="131">
        <f t="shared" si="58"/>
        <v>0</v>
      </c>
      <c r="I183" s="114">
        <v>2.92</v>
      </c>
      <c r="J183" s="116">
        <f t="shared" si="59"/>
        <v>0</v>
      </c>
      <c r="K183" s="117">
        <v>0.33300000000000002</v>
      </c>
      <c r="L183" s="118">
        <f t="shared" si="60"/>
        <v>0</v>
      </c>
      <c r="M183" s="137"/>
      <c r="N183" s="135"/>
      <c r="O183" s="135"/>
      <c r="P183" s="135"/>
      <c r="Q183" s="135"/>
      <c r="R183" s="135"/>
      <c r="S183" s="135"/>
      <c r="T183" s="135"/>
      <c r="U183" s="135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  <c r="BW183" s="135"/>
      <c r="BX183" s="135"/>
      <c r="BY183" s="135"/>
      <c r="BZ183" s="135"/>
    </row>
    <row r="184" spans="1:78" s="3" customFormat="1" ht="12.75" customHeight="1" x14ac:dyDescent="0.25">
      <c r="A184" s="2"/>
      <c r="B184" s="119" t="s">
        <v>138</v>
      </c>
      <c r="C184" s="111" t="s">
        <v>408</v>
      </c>
      <c r="D184" s="13" t="s">
        <v>409</v>
      </c>
      <c r="E184" s="112"/>
      <c r="F184" s="113" t="s">
        <v>195</v>
      </c>
      <c r="G184" s="114">
        <f t="shared" si="57"/>
        <v>3.6</v>
      </c>
      <c r="H184" s="131">
        <f t="shared" si="58"/>
        <v>0</v>
      </c>
      <c r="I184" s="114">
        <v>3.6</v>
      </c>
      <c r="J184" s="116">
        <f t="shared" si="59"/>
        <v>0</v>
      </c>
      <c r="K184" s="117">
        <v>0.44400000000000001</v>
      </c>
      <c r="L184" s="118">
        <f t="shared" si="60"/>
        <v>0</v>
      </c>
      <c r="M184" s="137"/>
      <c r="N184" s="135"/>
      <c r="O184" s="135"/>
      <c r="P184" s="135"/>
      <c r="Q184" s="135"/>
      <c r="R184" s="135"/>
      <c r="S184" s="135"/>
      <c r="T184" s="135"/>
      <c r="U184" s="135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  <c r="BW184" s="135"/>
      <c r="BX184" s="135"/>
      <c r="BY184" s="135"/>
      <c r="BZ184" s="135"/>
    </row>
    <row r="185" spans="1:78" s="3" customFormat="1" ht="12.75" customHeight="1" x14ac:dyDescent="0.25">
      <c r="A185" s="2"/>
      <c r="B185" s="119" t="s">
        <v>138</v>
      </c>
      <c r="C185" s="111" t="s">
        <v>410</v>
      </c>
      <c r="D185" s="13" t="s">
        <v>411</v>
      </c>
      <c r="E185" s="112"/>
      <c r="F185" s="113" t="s">
        <v>195</v>
      </c>
      <c r="G185" s="114">
        <f t="shared" si="57"/>
        <v>4.2</v>
      </c>
      <c r="H185" s="131">
        <f t="shared" si="58"/>
        <v>0</v>
      </c>
      <c r="I185" s="114">
        <v>4.2</v>
      </c>
      <c r="J185" s="116">
        <f t="shared" si="59"/>
        <v>0</v>
      </c>
      <c r="K185" s="117">
        <v>0.55600000000000005</v>
      </c>
      <c r="L185" s="118">
        <f t="shared" si="60"/>
        <v>0</v>
      </c>
      <c r="M185" s="137"/>
      <c r="N185" s="135"/>
      <c r="O185" s="135"/>
      <c r="P185" s="135"/>
      <c r="Q185" s="135"/>
      <c r="R185" s="135"/>
      <c r="S185" s="135"/>
      <c r="T185" s="135"/>
      <c r="U185" s="135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  <c r="BW185" s="135"/>
      <c r="BX185" s="135"/>
      <c r="BY185" s="135"/>
      <c r="BZ185" s="135"/>
    </row>
    <row r="186" spans="1:78" s="3" customFormat="1" ht="12.75" customHeight="1" x14ac:dyDescent="0.25">
      <c r="A186" s="2"/>
      <c r="B186" s="119" t="s">
        <v>138</v>
      </c>
      <c r="C186" s="111" t="s">
        <v>412</v>
      </c>
      <c r="D186" s="13" t="s">
        <v>413</v>
      </c>
      <c r="E186" s="112"/>
      <c r="F186" s="113" t="s">
        <v>195</v>
      </c>
      <c r="G186" s="114">
        <f t="shared" si="57"/>
        <v>4.84</v>
      </c>
      <c r="H186" s="131">
        <f t="shared" si="58"/>
        <v>0</v>
      </c>
      <c r="I186" s="114">
        <v>4.84</v>
      </c>
      <c r="J186" s="116">
        <f t="shared" si="59"/>
        <v>0</v>
      </c>
      <c r="K186" s="117">
        <v>0.66700000000000004</v>
      </c>
      <c r="L186" s="118">
        <f t="shared" si="60"/>
        <v>0</v>
      </c>
      <c r="M186" s="137"/>
      <c r="N186" s="135"/>
      <c r="O186" s="135"/>
      <c r="P186" s="135"/>
      <c r="Q186" s="135"/>
      <c r="R186" s="135"/>
      <c r="S186" s="135"/>
      <c r="T186" s="135"/>
      <c r="U186" s="135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  <c r="BW186" s="135"/>
      <c r="BX186" s="135"/>
      <c r="BY186" s="135"/>
      <c r="BZ186" s="135"/>
    </row>
    <row r="187" spans="1:78" s="3" customFormat="1" ht="12.75" customHeight="1" x14ac:dyDescent="0.25">
      <c r="A187" s="2"/>
      <c r="B187" s="119" t="s">
        <v>138</v>
      </c>
      <c r="C187" s="111" t="s">
        <v>414</v>
      </c>
      <c r="D187" s="13" t="s">
        <v>415</v>
      </c>
      <c r="E187" s="112"/>
      <c r="F187" s="113" t="s">
        <v>195</v>
      </c>
      <c r="G187" s="114">
        <f t="shared" si="57"/>
        <v>5.48</v>
      </c>
      <c r="H187" s="131">
        <f t="shared" si="58"/>
        <v>0</v>
      </c>
      <c r="I187" s="114">
        <v>5.48</v>
      </c>
      <c r="J187" s="116">
        <f t="shared" si="59"/>
        <v>0</v>
      </c>
      <c r="K187" s="117">
        <v>0.77700000000000002</v>
      </c>
      <c r="L187" s="118">
        <f t="shared" si="60"/>
        <v>0</v>
      </c>
      <c r="M187" s="137"/>
      <c r="N187" s="135"/>
      <c r="O187" s="135"/>
      <c r="P187" s="135"/>
      <c r="Q187" s="135"/>
      <c r="R187" s="135"/>
      <c r="S187" s="135"/>
      <c r="T187" s="135"/>
      <c r="U187" s="135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  <c r="BW187" s="135"/>
      <c r="BX187" s="135"/>
      <c r="BY187" s="135"/>
      <c r="BZ187" s="135"/>
    </row>
    <row r="188" spans="1:78" s="3" customFormat="1" ht="12.75" customHeight="1" x14ac:dyDescent="0.25">
      <c r="A188" s="2"/>
      <c r="B188" s="119" t="s">
        <v>138</v>
      </c>
      <c r="C188" s="111" t="s">
        <v>416</v>
      </c>
      <c r="D188" s="13" t="s">
        <v>417</v>
      </c>
      <c r="E188" s="112"/>
      <c r="F188" s="113" t="s">
        <v>195</v>
      </c>
      <c r="G188" s="114">
        <f t="shared" si="57"/>
        <v>6.16</v>
      </c>
      <c r="H188" s="131">
        <f t="shared" si="58"/>
        <v>0</v>
      </c>
      <c r="I188" s="114">
        <v>6.16</v>
      </c>
      <c r="J188" s="116">
        <f t="shared" si="59"/>
        <v>0</v>
      </c>
      <c r="K188" s="117">
        <v>0.88900000000000001</v>
      </c>
      <c r="L188" s="118">
        <f t="shared" si="60"/>
        <v>0</v>
      </c>
      <c r="M188" s="137"/>
      <c r="N188" s="135"/>
      <c r="O188" s="135"/>
      <c r="P188" s="135"/>
      <c r="Q188" s="135"/>
      <c r="R188" s="135"/>
      <c r="S188" s="135"/>
      <c r="T188" s="135"/>
      <c r="U188" s="135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  <c r="BW188" s="135"/>
      <c r="BX188" s="135"/>
      <c r="BY188" s="135"/>
      <c r="BZ188" s="135"/>
    </row>
    <row r="189" spans="1:78" s="3" customFormat="1" ht="12.75" customHeight="1" x14ac:dyDescent="0.25">
      <c r="A189" s="2"/>
      <c r="B189" s="119" t="s">
        <v>138</v>
      </c>
      <c r="C189" s="111" t="s">
        <v>418</v>
      </c>
      <c r="D189" s="13" t="s">
        <v>419</v>
      </c>
      <c r="E189" s="112"/>
      <c r="F189" s="113" t="s">
        <v>195</v>
      </c>
      <c r="G189" s="114">
        <f t="shared" si="57"/>
        <v>6.8</v>
      </c>
      <c r="H189" s="131">
        <f t="shared" si="58"/>
        <v>0</v>
      </c>
      <c r="I189" s="114">
        <v>6.8</v>
      </c>
      <c r="J189" s="116">
        <f t="shared" si="59"/>
        <v>0</v>
      </c>
      <c r="K189" s="117">
        <v>0.999</v>
      </c>
      <c r="L189" s="118">
        <f t="shared" si="60"/>
        <v>0</v>
      </c>
      <c r="M189" s="137"/>
      <c r="N189" s="135"/>
      <c r="O189" s="135"/>
      <c r="P189" s="135"/>
      <c r="Q189" s="135"/>
      <c r="R189" s="135"/>
      <c r="S189" s="135"/>
      <c r="T189" s="135"/>
      <c r="U189" s="135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  <c r="BW189" s="135"/>
      <c r="BX189" s="135"/>
      <c r="BY189" s="135"/>
      <c r="BZ189" s="135"/>
    </row>
    <row r="190" spans="1:78" s="3" customFormat="1" ht="12.75" customHeight="1" x14ac:dyDescent="0.25">
      <c r="A190" s="2"/>
      <c r="B190" s="119" t="s">
        <v>138</v>
      </c>
      <c r="C190" s="111" t="s">
        <v>420</v>
      </c>
      <c r="D190" s="13" t="s">
        <v>421</v>
      </c>
      <c r="E190" s="112"/>
      <c r="F190" s="113" t="s">
        <v>195</v>
      </c>
      <c r="G190" s="114">
        <f t="shared" si="57"/>
        <v>7.48</v>
      </c>
      <c r="H190" s="131">
        <f t="shared" si="58"/>
        <v>0</v>
      </c>
      <c r="I190" s="114">
        <v>7.48</v>
      </c>
      <c r="J190" s="116">
        <f t="shared" si="59"/>
        <v>0</v>
      </c>
      <c r="K190" s="117">
        <v>1.111</v>
      </c>
      <c r="L190" s="118">
        <f t="shared" si="60"/>
        <v>0</v>
      </c>
      <c r="M190" s="137"/>
      <c r="N190" s="135"/>
      <c r="O190" s="135"/>
      <c r="P190" s="135"/>
      <c r="Q190" s="135"/>
      <c r="R190" s="135"/>
      <c r="S190" s="135"/>
      <c r="T190" s="135"/>
      <c r="U190" s="135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  <c r="BW190" s="135"/>
      <c r="BX190" s="135"/>
      <c r="BY190" s="135"/>
      <c r="BZ190" s="135"/>
    </row>
    <row r="191" spans="1:78" s="3" customFormat="1" ht="12.75" customHeight="1" x14ac:dyDescent="0.25">
      <c r="A191" s="2"/>
      <c r="B191" s="119" t="s">
        <v>138</v>
      </c>
      <c r="C191" s="111" t="s">
        <v>422</v>
      </c>
      <c r="D191" s="13" t="s">
        <v>423</v>
      </c>
      <c r="E191" s="112"/>
      <c r="F191" s="113" t="s">
        <v>195</v>
      </c>
      <c r="G191" s="114">
        <f t="shared" si="57"/>
        <v>8.1199999999999992</v>
      </c>
      <c r="H191" s="131">
        <f t="shared" si="58"/>
        <v>0</v>
      </c>
      <c r="I191" s="114">
        <v>8.1199999999999992</v>
      </c>
      <c r="J191" s="116">
        <f t="shared" si="59"/>
        <v>0</v>
      </c>
      <c r="K191" s="117">
        <v>1.222</v>
      </c>
      <c r="L191" s="118">
        <f t="shared" si="60"/>
        <v>0</v>
      </c>
      <c r="M191" s="137"/>
      <c r="N191" s="135"/>
      <c r="O191" s="135"/>
      <c r="P191" s="135"/>
      <c r="Q191" s="135"/>
      <c r="R191" s="135"/>
      <c r="S191" s="135"/>
      <c r="T191" s="135"/>
      <c r="U191" s="135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  <c r="BW191" s="135"/>
      <c r="BX191" s="135"/>
      <c r="BY191" s="135"/>
      <c r="BZ191" s="135"/>
    </row>
    <row r="192" spans="1:78" s="3" customFormat="1" ht="12.75" customHeight="1" x14ac:dyDescent="0.25">
      <c r="A192" s="2"/>
      <c r="B192" s="119" t="s">
        <v>138</v>
      </c>
      <c r="C192" s="111" t="s">
        <v>424</v>
      </c>
      <c r="D192" s="13" t="s">
        <v>425</v>
      </c>
      <c r="E192" s="112"/>
      <c r="F192" s="113" t="s">
        <v>195</v>
      </c>
      <c r="G192" s="114">
        <f t="shared" si="57"/>
        <v>10.68</v>
      </c>
      <c r="H192" s="131">
        <f t="shared" si="58"/>
        <v>0</v>
      </c>
      <c r="I192" s="114">
        <v>10.68</v>
      </c>
      <c r="J192" s="116">
        <f t="shared" si="59"/>
        <v>0</v>
      </c>
      <c r="K192" s="117">
        <v>1.6890000000000001</v>
      </c>
      <c r="L192" s="118">
        <f t="shared" si="60"/>
        <v>0</v>
      </c>
      <c r="M192" s="137"/>
      <c r="N192" s="135"/>
      <c r="O192" s="135"/>
      <c r="P192" s="135"/>
      <c r="Q192" s="135"/>
      <c r="R192" s="135"/>
      <c r="S192" s="135"/>
      <c r="T192" s="135"/>
      <c r="U192" s="135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</row>
    <row r="193" spans="1:78" s="3" customFormat="1" ht="12.75" customHeight="1" x14ac:dyDescent="0.25">
      <c r="A193" s="2"/>
      <c r="B193" s="119" t="s">
        <v>138</v>
      </c>
      <c r="C193" s="111" t="s">
        <v>426</v>
      </c>
      <c r="D193" s="13" t="s">
        <v>427</v>
      </c>
      <c r="E193" s="112"/>
      <c r="F193" s="113" t="s">
        <v>195</v>
      </c>
      <c r="G193" s="114">
        <f t="shared" si="57"/>
        <v>11.52</v>
      </c>
      <c r="H193" s="131">
        <f t="shared" si="58"/>
        <v>0</v>
      </c>
      <c r="I193" s="114">
        <v>11.52</v>
      </c>
      <c r="J193" s="116">
        <f t="shared" si="59"/>
        <v>0</v>
      </c>
      <c r="K193" s="117">
        <v>1.83</v>
      </c>
      <c r="L193" s="118">
        <f t="shared" si="60"/>
        <v>0</v>
      </c>
      <c r="M193" s="137"/>
      <c r="N193" s="135"/>
      <c r="O193" s="135"/>
      <c r="P193" s="135"/>
      <c r="Q193" s="135"/>
      <c r="R193" s="135"/>
      <c r="S193" s="135"/>
      <c r="T193" s="135"/>
      <c r="U193" s="135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5"/>
      <c r="BX193" s="135"/>
      <c r="BY193" s="135"/>
      <c r="BZ193" s="135"/>
    </row>
    <row r="194" spans="1:78" s="3" customFormat="1" ht="12.75" customHeight="1" x14ac:dyDescent="0.25">
      <c r="A194" s="2"/>
      <c r="B194" s="119" t="s">
        <v>138</v>
      </c>
      <c r="C194" s="111" t="s">
        <v>428</v>
      </c>
      <c r="D194" s="13" t="s">
        <v>429</v>
      </c>
      <c r="E194" s="112"/>
      <c r="F194" s="113" t="s">
        <v>195</v>
      </c>
      <c r="G194" s="114">
        <f t="shared" si="57"/>
        <v>12.32</v>
      </c>
      <c r="H194" s="131">
        <f t="shared" si="58"/>
        <v>0</v>
      </c>
      <c r="I194" s="114">
        <v>12.32</v>
      </c>
      <c r="J194" s="116">
        <f t="shared" si="59"/>
        <v>0</v>
      </c>
      <c r="K194" s="117">
        <v>1.972</v>
      </c>
      <c r="L194" s="118">
        <f t="shared" si="60"/>
        <v>0</v>
      </c>
      <c r="M194" s="137"/>
      <c r="N194" s="135"/>
      <c r="O194" s="135"/>
      <c r="P194" s="135"/>
      <c r="Q194" s="135"/>
      <c r="R194" s="135"/>
      <c r="S194" s="135"/>
      <c r="T194" s="135"/>
      <c r="U194" s="135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  <c r="BW194" s="135"/>
      <c r="BX194" s="135"/>
      <c r="BY194" s="135"/>
      <c r="BZ194" s="135"/>
    </row>
    <row r="195" spans="1:78" s="3" customFormat="1" ht="12.75" customHeight="1" x14ac:dyDescent="0.25">
      <c r="A195" s="2"/>
      <c r="B195" s="119" t="s">
        <v>138</v>
      </c>
      <c r="C195" s="111" t="s">
        <v>430</v>
      </c>
      <c r="D195" s="13" t="s">
        <v>431</v>
      </c>
      <c r="E195" s="112"/>
      <c r="F195" s="113" t="s">
        <v>195</v>
      </c>
      <c r="G195" s="114">
        <f t="shared" si="57"/>
        <v>13.16</v>
      </c>
      <c r="H195" s="131">
        <f t="shared" si="58"/>
        <v>0</v>
      </c>
      <c r="I195" s="114">
        <v>13.16</v>
      </c>
      <c r="J195" s="116">
        <f t="shared" si="59"/>
        <v>0</v>
      </c>
      <c r="K195" s="117">
        <v>2.1120000000000001</v>
      </c>
      <c r="L195" s="118">
        <f t="shared" si="60"/>
        <v>0</v>
      </c>
      <c r="M195" s="137"/>
      <c r="N195" s="135"/>
      <c r="O195" s="135"/>
      <c r="P195" s="135"/>
      <c r="Q195" s="135"/>
      <c r="R195" s="135"/>
      <c r="S195" s="135"/>
      <c r="T195" s="135"/>
      <c r="U195" s="135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5"/>
      <c r="BX195" s="135"/>
      <c r="BY195" s="135"/>
      <c r="BZ195" s="135"/>
    </row>
    <row r="196" spans="1:78" s="3" customFormat="1" ht="12.75" customHeight="1" x14ac:dyDescent="0.25">
      <c r="A196" s="2"/>
      <c r="B196" s="119" t="s">
        <v>138</v>
      </c>
      <c r="C196" s="111" t="s">
        <v>432</v>
      </c>
      <c r="D196" s="13" t="s">
        <v>433</v>
      </c>
      <c r="E196" s="112"/>
      <c r="F196" s="113" t="s">
        <v>195</v>
      </c>
      <c r="G196" s="114">
        <f t="shared" si="57"/>
        <v>15.76</v>
      </c>
      <c r="H196" s="131">
        <f t="shared" si="58"/>
        <v>0</v>
      </c>
      <c r="I196" s="114">
        <v>15.76</v>
      </c>
      <c r="J196" s="116">
        <f t="shared" si="59"/>
        <v>0</v>
      </c>
      <c r="K196" s="117">
        <v>2.2250000000000001</v>
      </c>
      <c r="L196" s="118">
        <f t="shared" si="60"/>
        <v>0</v>
      </c>
      <c r="M196" s="137"/>
      <c r="N196" s="135"/>
      <c r="O196" s="135"/>
      <c r="P196" s="135"/>
      <c r="Q196" s="135"/>
      <c r="R196" s="135"/>
      <c r="S196" s="135"/>
      <c r="T196" s="135"/>
      <c r="U196" s="135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5"/>
      <c r="BX196" s="135"/>
      <c r="BY196" s="135"/>
      <c r="BZ196" s="135"/>
    </row>
    <row r="197" spans="1:78" s="3" customFormat="1" ht="12.75" customHeight="1" x14ac:dyDescent="0.25">
      <c r="A197" s="2"/>
      <c r="B197" s="119" t="s">
        <v>138</v>
      </c>
      <c r="C197" s="111" t="s">
        <v>434</v>
      </c>
      <c r="D197" s="13" t="s">
        <v>435</v>
      </c>
      <c r="E197" s="112"/>
      <c r="F197" s="113" t="s">
        <v>195</v>
      </c>
      <c r="G197" s="114">
        <f t="shared" si="57"/>
        <v>16.16</v>
      </c>
      <c r="H197" s="131">
        <f t="shared" si="58"/>
        <v>0</v>
      </c>
      <c r="I197" s="114">
        <v>16.16</v>
      </c>
      <c r="J197" s="116">
        <f t="shared" si="59"/>
        <v>0</v>
      </c>
      <c r="K197" s="117">
        <v>2.3969999999999998</v>
      </c>
      <c r="L197" s="118">
        <f t="shared" si="60"/>
        <v>0</v>
      </c>
      <c r="M197" s="137"/>
      <c r="N197" s="135"/>
      <c r="O197" s="135"/>
      <c r="P197" s="135"/>
      <c r="Q197" s="135"/>
      <c r="R197" s="135"/>
      <c r="S197" s="135"/>
      <c r="T197" s="135"/>
      <c r="U197" s="135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</row>
    <row r="198" spans="1:78" s="3" customFormat="1" ht="12.75" customHeight="1" x14ac:dyDescent="0.25">
      <c r="A198" s="2"/>
      <c r="B198" s="119" t="s">
        <v>138</v>
      </c>
      <c r="C198" s="111" t="s">
        <v>436</v>
      </c>
      <c r="D198" s="13" t="s">
        <v>437</v>
      </c>
      <c r="E198" s="112"/>
      <c r="F198" s="113" t="s">
        <v>195</v>
      </c>
      <c r="G198" s="114">
        <f t="shared" si="57"/>
        <v>16.600000000000001</v>
      </c>
      <c r="H198" s="131">
        <f t="shared" si="58"/>
        <v>0</v>
      </c>
      <c r="I198" s="114">
        <v>16.600000000000001</v>
      </c>
      <c r="J198" s="116">
        <f t="shared" si="59"/>
        <v>0</v>
      </c>
      <c r="K198" s="117">
        <v>2.5350000000000001</v>
      </c>
      <c r="L198" s="118">
        <f t="shared" si="60"/>
        <v>0</v>
      </c>
      <c r="M198" s="137"/>
      <c r="N198" s="135"/>
      <c r="O198" s="135"/>
      <c r="P198" s="135"/>
      <c r="Q198" s="135"/>
      <c r="R198" s="135"/>
      <c r="S198" s="135"/>
      <c r="T198" s="135"/>
      <c r="U198" s="135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5"/>
      <c r="BX198" s="135"/>
      <c r="BY198" s="135"/>
      <c r="BZ198" s="135"/>
    </row>
    <row r="199" spans="1:78" s="3" customFormat="1" ht="12.75" customHeight="1" x14ac:dyDescent="0.25">
      <c r="A199" s="2"/>
      <c r="B199" s="119" t="s">
        <v>138</v>
      </c>
      <c r="C199" s="111" t="s">
        <v>438</v>
      </c>
      <c r="D199" s="13" t="s">
        <v>439</v>
      </c>
      <c r="E199" s="112"/>
      <c r="F199" s="113" t="s">
        <v>195</v>
      </c>
      <c r="G199" s="114">
        <f t="shared" si="57"/>
        <v>16.600000000000001</v>
      </c>
      <c r="H199" s="131">
        <f t="shared" si="58"/>
        <v>0</v>
      </c>
      <c r="I199" s="114">
        <v>16.600000000000001</v>
      </c>
      <c r="J199" s="116">
        <f t="shared" si="59"/>
        <v>0</v>
      </c>
      <c r="K199" s="117">
        <v>2.6760000000000002</v>
      </c>
      <c r="L199" s="118">
        <f t="shared" si="60"/>
        <v>0</v>
      </c>
      <c r="M199" s="137"/>
      <c r="N199" s="135"/>
      <c r="O199" s="135"/>
      <c r="P199" s="135"/>
      <c r="Q199" s="135"/>
      <c r="R199" s="135"/>
      <c r="S199" s="135"/>
      <c r="T199" s="135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  <c r="BY199" s="135"/>
      <c r="BZ199" s="135"/>
    </row>
    <row r="200" spans="1:78" s="3" customFormat="1" ht="12.75" customHeight="1" x14ac:dyDescent="0.25">
      <c r="A200" s="2"/>
      <c r="B200" s="119" t="s">
        <v>138</v>
      </c>
      <c r="C200" s="111" t="s">
        <v>440</v>
      </c>
      <c r="D200" s="13" t="s">
        <v>441</v>
      </c>
      <c r="E200" s="112"/>
      <c r="F200" s="113" t="s">
        <v>195</v>
      </c>
      <c r="G200" s="114">
        <f t="shared" si="57"/>
        <v>15.76</v>
      </c>
      <c r="H200" s="131">
        <f t="shared" si="58"/>
        <v>0</v>
      </c>
      <c r="I200" s="114">
        <v>15.76</v>
      </c>
      <c r="J200" s="116">
        <f t="shared" si="59"/>
        <v>0</v>
      </c>
      <c r="K200" s="117">
        <v>2.8170000000000002</v>
      </c>
      <c r="L200" s="118">
        <f t="shared" si="60"/>
        <v>0</v>
      </c>
      <c r="M200" s="137"/>
      <c r="N200" s="135"/>
      <c r="O200" s="135"/>
      <c r="P200" s="135"/>
      <c r="Q200" s="135"/>
      <c r="R200" s="135"/>
      <c r="S200" s="135"/>
      <c r="T200" s="135"/>
      <c r="U200" s="135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  <c r="BX200" s="135"/>
      <c r="BY200" s="135"/>
      <c r="BZ200" s="135"/>
    </row>
    <row r="201" spans="1:78" s="3" customFormat="1" ht="12.75" customHeight="1" x14ac:dyDescent="0.25">
      <c r="A201" s="2"/>
      <c r="B201" s="119" t="s">
        <v>138</v>
      </c>
      <c r="C201" s="111" t="s">
        <v>442</v>
      </c>
      <c r="D201" s="13" t="s">
        <v>443</v>
      </c>
      <c r="E201" s="112"/>
      <c r="F201" s="113" t="s">
        <v>195</v>
      </c>
      <c r="G201" s="114">
        <f t="shared" si="57"/>
        <v>18.12</v>
      </c>
      <c r="H201" s="131">
        <f t="shared" si="58"/>
        <v>0</v>
      </c>
      <c r="I201" s="114">
        <v>18.12</v>
      </c>
      <c r="J201" s="116">
        <f t="shared" si="59"/>
        <v>0</v>
      </c>
      <c r="K201" s="117">
        <v>2.9569999999999999</v>
      </c>
      <c r="L201" s="118">
        <f t="shared" si="60"/>
        <v>0</v>
      </c>
      <c r="M201" s="137"/>
      <c r="N201" s="135"/>
      <c r="O201" s="135"/>
      <c r="P201" s="135"/>
      <c r="Q201" s="135"/>
      <c r="R201" s="135"/>
      <c r="S201" s="135"/>
      <c r="T201" s="135"/>
      <c r="U201" s="135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5"/>
      <c r="BX201" s="135"/>
      <c r="BY201" s="135"/>
      <c r="BZ201" s="135"/>
    </row>
    <row r="202" spans="1:78" s="3" customFormat="1" ht="12.75" customHeight="1" x14ac:dyDescent="0.25">
      <c r="A202" s="2"/>
      <c r="B202" s="119" t="s">
        <v>138</v>
      </c>
      <c r="C202" s="111" t="s">
        <v>444</v>
      </c>
      <c r="D202" s="13" t="s">
        <v>445</v>
      </c>
      <c r="E202" s="112"/>
      <c r="F202" s="113" t="s">
        <v>195</v>
      </c>
      <c r="G202" s="114">
        <f t="shared" si="57"/>
        <v>18.88</v>
      </c>
      <c r="H202" s="131">
        <f t="shared" si="58"/>
        <v>0</v>
      </c>
      <c r="I202" s="114">
        <v>18.88</v>
      </c>
      <c r="J202" s="116">
        <f t="shared" si="59"/>
        <v>0</v>
      </c>
      <c r="K202" s="117">
        <v>3.0979999999999999</v>
      </c>
      <c r="L202" s="118">
        <f t="shared" si="60"/>
        <v>0</v>
      </c>
      <c r="M202" s="137"/>
      <c r="N202" s="135"/>
      <c r="O202" s="135"/>
      <c r="P202" s="135"/>
      <c r="Q202" s="135"/>
      <c r="R202" s="135"/>
      <c r="S202" s="135"/>
      <c r="T202" s="135"/>
      <c r="U202" s="135"/>
      <c r="V202" s="135"/>
      <c r="W202" s="135"/>
      <c r="X202" s="135"/>
      <c r="Y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</row>
    <row r="203" spans="1:78" s="3" customFormat="1" ht="12.75" customHeight="1" x14ac:dyDescent="0.25">
      <c r="A203" s="2"/>
      <c r="B203" s="119" t="s">
        <v>138</v>
      </c>
      <c r="C203" s="111" t="s">
        <v>446</v>
      </c>
      <c r="D203" s="13" t="s">
        <v>447</v>
      </c>
      <c r="E203" s="112"/>
      <c r="F203" s="113" t="s">
        <v>195</v>
      </c>
      <c r="G203" s="114">
        <f t="shared" si="57"/>
        <v>19.72</v>
      </c>
      <c r="H203" s="131">
        <f t="shared" si="58"/>
        <v>0</v>
      </c>
      <c r="I203" s="114">
        <v>19.72</v>
      </c>
      <c r="J203" s="116">
        <f t="shared" si="59"/>
        <v>0</v>
      </c>
      <c r="K203" s="117">
        <v>3.2389999999999999</v>
      </c>
      <c r="L203" s="118">
        <f t="shared" si="60"/>
        <v>0</v>
      </c>
      <c r="M203" s="137"/>
      <c r="N203" s="135"/>
      <c r="O203" s="135"/>
      <c r="P203" s="135"/>
      <c r="Q203" s="135"/>
      <c r="R203" s="135"/>
      <c r="S203" s="135"/>
      <c r="T203" s="135"/>
      <c r="U203" s="135"/>
      <c r="V203" s="135"/>
      <c r="W203" s="135"/>
      <c r="X203" s="135"/>
      <c r="Y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  <c r="BW203" s="135"/>
      <c r="BX203" s="135"/>
      <c r="BY203" s="135"/>
      <c r="BZ203" s="135"/>
    </row>
    <row r="204" spans="1:78" s="3" customFormat="1" ht="12.75" customHeight="1" x14ac:dyDescent="0.25">
      <c r="A204" s="2"/>
      <c r="B204" s="119" t="s">
        <v>138</v>
      </c>
      <c r="C204" s="111" t="s">
        <v>448</v>
      </c>
      <c r="D204" s="13" t="s">
        <v>449</v>
      </c>
      <c r="E204" s="112"/>
      <c r="F204" s="113" t="s">
        <v>195</v>
      </c>
      <c r="G204" s="114">
        <f t="shared" si="57"/>
        <v>20.52</v>
      </c>
      <c r="H204" s="131">
        <f t="shared" si="58"/>
        <v>0</v>
      </c>
      <c r="I204" s="114">
        <v>20.52</v>
      </c>
      <c r="J204" s="116">
        <f t="shared" si="59"/>
        <v>0</v>
      </c>
      <c r="K204" s="117">
        <v>3.379</v>
      </c>
      <c r="L204" s="118">
        <f t="shared" si="60"/>
        <v>0</v>
      </c>
      <c r="M204" s="137"/>
      <c r="N204" s="135"/>
      <c r="O204" s="135"/>
      <c r="P204" s="135"/>
      <c r="Q204" s="135"/>
      <c r="R204" s="135"/>
      <c r="S204" s="135"/>
      <c r="T204" s="135"/>
      <c r="U204" s="135"/>
      <c r="V204" s="135"/>
      <c r="W204" s="135"/>
      <c r="X204" s="135"/>
      <c r="Y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  <c r="BW204" s="135"/>
      <c r="BX204" s="135"/>
      <c r="BY204" s="135"/>
      <c r="BZ204" s="135"/>
    </row>
    <row r="205" spans="1:78" s="3" customFormat="1" ht="12.75" customHeight="1" x14ac:dyDescent="0.25">
      <c r="A205" s="2"/>
      <c r="B205" s="119" t="s">
        <v>138</v>
      </c>
      <c r="C205" s="111" t="s">
        <v>450</v>
      </c>
      <c r="D205" s="13" t="s">
        <v>451</v>
      </c>
      <c r="E205" s="112"/>
      <c r="F205" s="113" t="s">
        <v>195</v>
      </c>
      <c r="G205" s="114">
        <f t="shared" si="57"/>
        <v>21.36</v>
      </c>
      <c r="H205" s="131">
        <f t="shared" si="58"/>
        <v>0</v>
      </c>
      <c r="I205" s="114">
        <v>21.36</v>
      </c>
      <c r="J205" s="116">
        <f t="shared" si="59"/>
        <v>0</v>
      </c>
      <c r="K205" s="117">
        <v>3.5209999999999999</v>
      </c>
      <c r="L205" s="118">
        <f t="shared" si="60"/>
        <v>0</v>
      </c>
      <c r="M205" s="137"/>
      <c r="N205" s="135"/>
      <c r="O205" s="135"/>
      <c r="P205" s="135"/>
      <c r="Q205" s="135"/>
      <c r="R205" s="135"/>
      <c r="S205" s="135"/>
      <c r="T205" s="135"/>
      <c r="U205" s="135"/>
      <c r="V205" s="135"/>
      <c r="W205" s="135"/>
      <c r="X205" s="135"/>
      <c r="Y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  <c r="BW205" s="135"/>
      <c r="BX205" s="135"/>
      <c r="BY205" s="135"/>
      <c r="BZ205" s="135"/>
    </row>
    <row r="206" spans="1:78" s="3" customFormat="1" ht="12.75" customHeight="1" x14ac:dyDescent="0.25">
      <c r="A206" s="2"/>
      <c r="B206" s="119" t="s">
        <v>138</v>
      </c>
      <c r="C206" s="111" t="s">
        <v>452</v>
      </c>
      <c r="D206" s="13" t="s">
        <v>453</v>
      </c>
      <c r="E206" s="112"/>
      <c r="F206" s="113" t="s">
        <v>195</v>
      </c>
      <c r="G206" s="114">
        <f t="shared" si="57"/>
        <v>23.84</v>
      </c>
      <c r="H206" s="131">
        <f t="shared" si="58"/>
        <v>0</v>
      </c>
      <c r="I206" s="114">
        <v>23.84</v>
      </c>
      <c r="J206" s="116">
        <f t="shared" si="59"/>
        <v>0</v>
      </c>
      <c r="K206" s="117">
        <v>3.661</v>
      </c>
      <c r="L206" s="118">
        <f t="shared" si="60"/>
        <v>0</v>
      </c>
      <c r="M206" s="137"/>
      <c r="N206" s="135"/>
      <c r="O206" s="135"/>
      <c r="P206" s="135"/>
      <c r="Q206" s="135"/>
      <c r="R206" s="135"/>
      <c r="S206" s="135"/>
      <c r="T206" s="135"/>
      <c r="U206" s="135"/>
      <c r="V206" s="135"/>
      <c r="W206" s="135"/>
      <c r="X206" s="135"/>
      <c r="Y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  <c r="BW206" s="135"/>
      <c r="BX206" s="135"/>
      <c r="BY206" s="135"/>
      <c r="BZ206" s="135"/>
    </row>
    <row r="207" spans="1:78" s="3" customFormat="1" ht="12.75" customHeight="1" x14ac:dyDescent="0.25">
      <c r="A207" s="2"/>
      <c r="B207" s="119" t="s">
        <v>138</v>
      </c>
      <c r="C207" s="111" t="s">
        <v>454</v>
      </c>
      <c r="D207" s="13" t="s">
        <v>455</v>
      </c>
      <c r="E207" s="112"/>
      <c r="F207" s="113" t="s">
        <v>195</v>
      </c>
      <c r="G207" s="114">
        <f t="shared" si="57"/>
        <v>24.24</v>
      </c>
      <c r="H207" s="131">
        <f t="shared" si="58"/>
        <v>0</v>
      </c>
      <c r="I207" s="114">
        <v>24.24</v>
      </c>
      <c r="J207" s="116">
        <f t="shared" si="59"/>
        <v>0</v>
      </c>
      <c r="K207" s="117">
        <v>3.802</v>
      </c>
      <c r="L207" s="118">
        <f t="shared" si="60"/>
        <v>0</v>
      </c>
      <c r="M207" s="137"/>
      <c r="N207" s="135"/>
      <c r="O207" s="135"/>
      <c r="P207" s="135"/>
      <c r="Q207" s="135"/>
      <c r="R207" s="135"/>
      <c r="S207" s="135"/>
      <c r="T207" s="135"/>
      <c r="U207" s="135"/>
      <c r="V207" s="135"/>
      <c r="W207" s="135"/>
      <c r="X207" s="135"/>
      <c r="Y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</row>
    <row r="208" spans="1:78" s="3" customFormat="1" ht="12.75" customHeight="1" x14ac:dyDescent="0.25">
      <c r="A208" s="2"/>
      <c r="B208" s="119" t="s">
        <v>138</v>
      </c>
      <c r="C208" s="111" t="s">
        <v>456</v>
      </c>
      <c r="D208" s="13" t="s">
        <v>457</v>
      </c>
      <c r="E208" s="112"/>
      <c r="F208" s="113" t="s">
        <v>195</v>
      </c>
      <c r="G208" s="114">
        <f t="shared" si="57"/>
        <v>24.64</v>
      </c>
      <c r="H208" s="131">
        <f t="shared" si="58"/>
        <v>0</v>
      </c>
      <c r="I208" s="114">
        <v>24.64</v>
      </c>
      <c r="J208" s="116">
        <f t="shared" si="59"/>
        <v>0</v>
      </c>
      <c r="K208" s="117">
        <v>3.9430000000000001</v>
      </c>
      <c r="L208" s="118">
        <f t="shared" si="60"/>
        <v>0</v>
      </c>
      <c r="M208" s="137"/>
      <c r="N208" s="135"/>
      <c r="O208" s="135"/>
      <c r="P208" s="135"/>
      <c r="Q208" s="135"/>
      <c r="R208" s="135"/>
      <c r="S208" s="135"/>
      <c r="T208" s="135"/>
      <c r="U208" s="135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  <c r="BW208" s="135"/>
      <c r="BX208" s="135"/>
      <c r="BY208" s="135"/>
      <c r="BZ208" s="135"/>
    </row>
    <row r="209" spans="1:78" s="3" customFormat="1" ht="12.75" customHeight="1" x14ac:dyDescent="0.25">
      <c r="A209" s="2"/>
      <c r="B209" s="119" t="s">
        <v>138</v>
      </c>
      <c r="C209" s="111" t="s">
        <v>458</v>
      </c>
      <c r="D209" s="13" t="s">
        <v>459</v>
      </c>
      <c r="E209" s="112"/>
      <c r="F209" s="113" t="s">
        <v>195</v>
      </c>
      <c r="G209" s="114">
        <f t="shared" si="57"/>
        <v>24.64</v>
      </c>
      <c r="H209" s="131">
        <f t="shared" si="58"/>
        <v>0</v>
      </c>
      <c r="I209" s="114">
        <v>24.64</v>
      </c>
      <c r="J209" s="116">
        <f t="shared" si="59"/>
        <v>0</v>
      </c>
      <c r="K209" s="117">
        <v>4.0839999999999996</v>
      </c>
      <c r="L209" s="118">
        <f t="shared" si="60"/>
        <v>0</v>
      </c>
      <c r="M209" s="137"/>
      <c r="N209" s="135"/>
      <c r="O209" s="135"/>
      <c r="P209" s="135"/>
      <c r="Q209" s="135"/>
      <c r="R209" s="135"/>
      <c r="S209" s="135"/>
      <c r="T209" s="135"/>
      <c r="U209" s="135"/>
      <c r="V209" s="135"/>
      <c r="W209" s="135"/>
      <c r="X209" s="135"/>
      <c r="Y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  <c r="BW209" s="135"/>
      <c r="BX209" s="135"/>
      <c r="BY209" s="135"/>
      <c r="BZ209" s="135"/>
    </row>
    <row r="210" spans="1:78" s="3" customFormat="1" ht="12.75" customHeight="1" x14ac:dyDescent="0.25">
      <c r="A210" s="2"/>
      <c r="B210" s="119" t="s">
        <v>138</v>
      </c>
      <c r="C210" s="111" t="s">
        <v>460</v>
      </c>
      <c r="D210" s="13" t="s">
        <v>461</v>
      </c>
      <c r="E210" s="112"/>
      <c r="F210" s="113" t="s">
        <v>195</v>
      </c>
      <c r="G210" s="114">
        <f t="shared" si="57"/>
        <v>19.28</v>
      </c>
      <c r="H210" s="131">
        <f t="shared" si="58"/>
        <v>0</v>
      </c>
      <c r="I210" s="114">
        <v>19.28</v>
      </c>
      <c r="J210" s="116">
        <f t="shared" si="59"/>
        <v>0</v>
      </c>
      <c r="K210" s="117">
        <v>3.3330000000000002</v>
      </c>
      <c r="L210" s="118">
        <f t="shared" si="60"/>
        <v>0</v>
      </c>
      <c r="M210" s="137"/>
      <c r="N210" s="135"/>
      <c r="O210" s="135"/>
      <c r="P210" s="135"/>
      <c r="Q210" s="135"/>
      <c r="R210" s="135"/>
      <c r="S210" s="135"/>
      <c r="T210" s="135"/>
      <c r="U210" s="135"/>
      <c r="V210" s="135"/>
      <c r="W210" s="135"/>
      <c r="X210" s="135"/>
      <c r="Y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  <c r="BW210" s="135"/>
      <c r="BX210" s="135"/>
      <c r="BY210" s="135"/>
      <c r="BZ210" s="135"/>
    </row>
    <row r="211" spans="1:78" s="3" customFormat="1" ht="12.75" customHeight="1" x14ac:dyDescent="0.25">
      <c r="A211" s="2"/>
      <c r="B211" s="119" t="s">
        <v>138</v>
      </c>
      <c r="C211" s="111" t="s">
        <v>462</v>
      </c>
      <c r="D211" s="13" t="s">
        <v>463</v>
      </c>
      <c r="E211" s="112"/>
      <c r="F211" s="113" t="s">
        <v>195</v>
      </c>
      <c r="G211" s="114">
        <f t="shared" si="57"/>
        <v>23.84</v>
      </c>
      <c r="H211" s="131">
        <f t="shared" si="58"/>
        <v>0</v>
      </c>
      <c r="I211" s="114">
        <v>23.84</v>
      </c>
      <c r="J211" s="116">
        <f t="shared" si="59"/>
        <v>0</v>
      </c>
      <c r="K211" s="117">
        <v>4.2249999999999996</v>
      </c>
      <c r="L211" s="118">
        <f t="shared" si="60"/>
        <v>0</v>
      </c>
      <c r="M211" s="137"/>
      <c r="N211" s="135"/>
      <c r="O211" s="135"/>
      <c r="P211" s="135"/>
      <c r="Q211" s="135"/>
      <c r="R211" s="135"/>
      <c r="S211" s="135"/>
      <c r="T211" s="135"/>
      <c r="U211" s="135"/>
      <c r="V211" s="135"/>
      <c r="W211" s="135"/>
      <c r="X211" s="135"/>
      <c r="Y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  <c r="BW211" s="135"/>
      <c r="BX211" s="135"/>
      <c r="BY211" s="135"/>
      <c r="BZ211" s="135"/>
    </row>
    <row r="212" spans="1:78" s="3" customFormat="1" ht="12.75" customHeight="1" x14ac:dyDescent="0.25">
      <c r="A212" s="2"/>
      <c r="B212" s="119" t="s">
        <v>138</v>
      </c>
      <c r="C212" s="111" t="s">
        <v>464</v>
      </c>
      <c r="D212" s="13" t="s">
        <v>465</v>
      </c>
      <c r="E212" s="112"/>
      <c r="F212" s="113" t="s">
        <v>195</v>
      </c>
      <c r="G212" s="114">
        <f t="shared" si="57"/>
        <v>47.6</v>
      </c>
      <c r="H212" s="131">
        <f t="shared" si="58"/>
        <v>0</v>
      </c>
      <c r="I212" s="114">
        <v>47.6</v>
      </c>
      <c r="J212" s="116">
        <f t="shared" si="59"/>
        <v>0</v>
      </c>
      <c r="K212" s="117">
        <v>8.4499999999999993</v>
      </c>
      <c r="L212" s="118">
        <f t="shared" si="60"/>
        <v>0</v>
      </c>
      <c r="M212" s="137"/>
      <c r="N212" s="135"/>
      <c r="O212" s="135"/>
      <c r="P212" s="135"/>
      <c r="Q212" s="135"/>
      <c r="R212" s="135"/>
      <c r="S212" s="135"/>
      <c r="T212" s="135"/>
      <c r="U212" s="135"/>
      <c r="V212" s="135"/>
      <c r="W212" s="135"/>
      <c r="X212" s="135"/>
      <c r="Y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</row>
    <row r="213" spans="1:78" s="3" customFormat="1" ht="12.75" customHeight="1" x14ac:dyDescent="0.25">
      <c r="A213" s="2"/>
      <c r="B213" s="110" t="s">
        <v>138</v>
      </c>
      <c r="C213" s="111" t="s">
        <v>466</v>
      </c>
      <c r="D213" s="13" t="s">
        <v>467</v>
      </c>
      <c r="E213" s="112"/>
      <c r="F213" s="113" t="s">
        <v>195</v>
      </c>
      <c r="G213" s="114">
        <f t="shared" si="57"/>
        <v>1.06</v>
      </c>
      <c r="H213" s="131">
        <f t="shared" si="58"/>
        <v>0</v>
      </c>
      <c r="I213" s="114">
        <v>1.06</v>
      </c>
      <c r="J213" s="116">
        <f t="shared" ref="J213:J219" si="61">E$15/100</f>
        <v>0</v>
      </c>
      <c r="K213" s="117">
        <v>3.5999999999999997E-2</v>
      </c>
      <c r="L213" s="118">
        <f t="shared" si="60"/>
        <v>0</v>
      </c>
      <c r="M213" s="137"/>
      <c r="N213" s="135"/>
      <c r="O213" s="135"/>
      <c r="P213" s="135"/>
      <c r="Q213" s="135"/>
      <c r="R213" s="135"/>
      <c r="S213" s="135"/>
      <c r="T213" s="135"/>
      <c r="U213" s="135"/>
      <c r="V213" s="135"/>
      <c r="W213" s="135"/>
      <c r="X213" s="135"/>
      <c r="Y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  <c r="BW213" s="135"/>
      <c r="BX213" s="135"/>
      <c r="BY213" s="135"/>
      <c r="BZ213" s="135"/>
    </row>
    <row r="214" spans="1:78" s="3" customFormat="1" ht="12.75" customHeight="1" x14ac:dyDescent="0.25">
      <c r="A214" s="2"/>
      <c r="B214" s="110" t="s">
        <v>138</v>
      </c>
      <c r="C214" s="111" t="s">
        <v>468</v>
      </c>
      <c r="D214" s="13" t="s">
        <v>469</v>
      </c>
      <c r="E214" s="112"/>
      <c r="F214" s="113" t="s">
        <v>195</v>
      </c>
      <c r="G214" s="114">
        <f t="shared" si="57"/>
        <v>1.1000000000000001</v>
      </c>
      <c r="H214" s="131">
        <f t="shared" si="58"/>
        <v>0</v>
      </c>
      <c r="I214" s="114">
        <v>1.1000000000000001</v>
      </c>
      <c r="J214" s="116">
        <f t="shared" si="61"/>
        <v>0</v>
      </c>
      <c r="K214" s="117">
        <v>4.1000000000000002E-2</v>
      </c>
      <c r="L214" s="118">
        <f t="shared" si="60"/>
        <v>0</v>
      </c>
      <c r="M214" s="137"/>
      <c r="N214" s="135"/>
      <c r="O214" s="135"/>
      <c r="P214" s="135"/>
      <c r="Q214" s="135"/>
      <c r="R214" s="135"/>
      <c r="S214" s="135"/>
      <c r="T214" s="135"/>
      <c r="U214" s="135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5"/>
      <c r="BX214" s="135"/>
      <c r="BY214" s="135"/>
      <c r="BZ214" s="135"/>
    </row>
    <row r="215" spans="1:78" s="3" customFormat="1" ht="12.75" customHeight="1" x14ac:dyDescent="0.25">
      <c r="A215" s="2"/>
      <c r="B215" s="110" t="s">
        <v>138</v>
      </c>
      <c r="C215" s="111" t="s">
        <v>470</v>
      </c>
      <c r="D215" s="13" t="s">
        <v>471</v>
      </c>
      <c r="E215" s="112"/>
      <c r="F215" s="113" t="s">
        <v>195</v>
      </c>
      <c r="G215" s="114">
        <f t="shared" si="57"/>
        <v>0.88</v>
      </c>
      <c r="H215" s="131">
        <f t="shared" si="58"/>
        <v>0</v>
      </c>
      <c r="I215" s="114">
        <v>0.88</v>
      </c>
      <c r="J215" s="116">
        <f t="shared" si="61"/>
        <v>0</v>
      </c>
      <c r="K215" s="117">
        <v>3.3000000000000002E-2</v>
      </c>
      <c r="L215" s="118">
        <f t="shared" si="60"/>
        <v>0</v>
      </c>
      <c r="M215" s="137"/>
      <c r="N215" s="135"/>
      <c r="O215" s="135"/>
      <c r="P215" s="135"/>
      <c r="Q215" s="135"/>
      <c r="R215" s="135"/>
      <c r="S215" s="135"/>
      <c r="T215" s="135"/>
      <c r="U215" s="135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5"/>
      <c r="BX215" s="135"/>
      <c r="BY215" s="135"/>
      <c r="BZ215" s="135"/>
    </row>
    <row r="216" spans="1:78" s="3" customFormat="1" ht="12.75" customHeight="1" x14ac:dyDescent="0.25">
      <c r="A216" s="2"/>
      <c r="B216" s="110" t="s">
        <v>138</v>
      </c>
      <c r="C216" s="111" t="s">
        <v>472</v>
      </c>
      <c r="D216" s="13" t="s">
        <v>473</v>
      </c>
      <c r="E216" s="112"/>
      <c r="F216" s="113" t="s">
        <v>195</v>
      </c>
      <c r="G216" s="114">
        <f t="shared" si="57"/>
        <v>1.42</v>
      </c>
      <c r="H216" s="131">
        <f t="shared" si="58"/>
        <v>0</v>
      </c>
      <c r="I216" s="114">
        <v>1.42</v>
      </c>
      <c r="J216" s="116">
        <f t="shared" si="61"/>
        <v>0</v>
      </c>
      <c r="K216" s="117">
        <v>8.2000000000000003E-2</v>
      </c>
      <c r="L216" s="118">
        <f t="shared" si="60"/>
        <v>0</v>
      </c>
      <c r="M216" s="137"/>
      <c r="N216" s="135"/>
      <c r="O216" s="135"/>
      <c r="P216" s="135"/>
      <c r="Q216" s="135"/>
      <c r="R216" s="135"/>
      <c r="S216" s="135"/>
      <c r="T216" s="135"/>
      <c r="U216" s="135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5"/>
      <c r="BX216" s="135"/>
      <c r="BY216" s="135"/>
      <c r="BZ216" s="135"/>
    </row>
    <row r="217" spans="1:78" s="3" customFormat="1" ht="12.75" customHeight="1" x14ac:dyDescent="0.25">
      <c r="A217" s="2"/>
      <c r="B217" s="110" t="s">
        <v>138</v>
      </c>
      <c r="C217" s="111" t="s">
        <v>474</v>
      </c>
      <c r="D217" s="13" t="s">
        <v>475</v>
      </c>
      <c r="E217" s="112"/>
      <c r="F217" s="113" t="s">
        <v>195</v>
      </c>
      <c r="G217" s="114">
        <f t="shared" si="57"/>
        <v>0.64</v>
      </c>
      <c r="H217" s="131">
        <f t="shared" si="58"/>
        <v>0</v>
      </c>
      <c r="I217" s="114">
        <v>0.64</v>
      </c>
      <c r="J217" s="116">
        <f t="shared" si="61"/>
        <v>0</v>
      </c>
      <c r="K217" s="117">
        <v>0.02</v>
      </c>
      <c r="L217" s="118">
        <f t="shared" si="60"/>
        <v>0</v>
      </c>
      <c r="M217" s="137"/>
      <c r="N217" s="135"/>
      <c r="O217" s="135"/>
      <c r="P217" s="135"/>
      <c r="Q217" s="135"/>
      <c r="R217" s="135"/>
      <c r="S217" s="135"/>
      <c r="T217" s="135"/>
      <c r="U217" s="135"/>
      <c r="V217" s="135"/>
      <c r="W217" s="135"/>
      <c r="X217" s="135"/>
      <c r="Y217" s="135"/>
      <c r="Z217" s="135"/>
      <c r="AA217" s="135"/>
      <c r="AB217" s="135"/>
      <c r="AC217" s="135"/>
      <c r="AD217" s="135"/>
      <c r="AE217" s="135"/>
      <c r="AF217" s="135"/>
      <c r="AG217" s="135"/>
      <c r="AH217" s="135"/>
      <c r="AI217" s="135"/>
      <c r="AJ217" s="135"/>
      <c r="AK217" s="135"/>
      <c r="AL217" s="135"/>
      <c r="AM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</row>
    <row r="218" spans="1:78" s="3" customFormat="1" ht="12.75" customHeight="1" x14ac:dyDescent="0.25">
      <c r="A218" s="2"/>
      <c r="B218" s="110" t="s">
        <v>138</v>
      </c>
      <c r="C218" s="111" t="s">
        <v>476</v>
      </c>
      <c r="D218" s="13" t="s">
        <v>477</v>
      </c>
      <c r="E218" s="112"/>
      <c r="F218" s="113" t="s">
        <v>195</v>
      </c>
      <c r="G218" s="114">
        <f t="shared" si="57"/>
        <v>1.1200000000000001</v>
      </c>
      <c r="H218" s="131">
        <f t="shared" si="58"/>
        <v>0</v>
      </c>
      <c r="I218" s="114">
        <v>1.1200000000000001</v>
      </c>
      <c r="J218" s="116">
        <f t="shared" si="61"/>
        <v>0</v>
      </c>
      <c r="K218" s="117">
        <v>0.13400000000000001</v>
      </c>
      <c r="L218" s="118">
        <f t="shared" si="60"/>
        <v>0</v>
      </c>
      <c r="M218" s="137"/>
      <c r="N218" s="135"/>
      <c r="O218" s="135"/>
      <c r="P218" s="135"/>
      <c r="Q218" s="135"/>
      <c r="R218" s="135"/>
      <c r="S218" s="135"/>
      <c r="T218" s="135"/>
      <c r="U218" s="135"/>
      <c r="V218" s="135"/>
      <c r="W218" s="135"/>
      <c r="X218" s="135"/>
      <c r="Y218" s="135"/>
      <c r="Z218" s="135"/>
      <c r="AA218" s="135"/>
      <c r="AB218" s="135"/>
      <c r="AC218" s="135"/>
      <c r="AD218" s="135"/>
      <c r="AE218" s="135"/>
      <c r="AF218" s="135"/>
      <c r="AG218" s="135"/>
      <c r="AH218" s="135"/>
      <c r="AI218" s="135"/>
      <c r="AJ218" s="135"/>
      <c r="AK218" s="135"/>
      <c r="AL218" s="135"/>
      <c r="AM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5"/>
      <c r="BX218" s="135"/>
      <c r="BY218" s="135"/>
      <c r="BZ218" s="135"/>
    </row>
    <row r="219" spans="1:78" s="3" customFormat="1" ht="12.75" customHeight="1" x14ac:dyDescent="0.25">
      <c r="A219" s="2"/>
      <c r="B219" s="120" t="s">
        <v>138</v>
      </c>
      <c r="C219" s="111" t="s">
        <v>478</v>
      </c>
      <c r="D219" s="13" t="s">
        <v>479</v>
      </c>
      <c r="E219" s="112"/>
      <c r="F219" s="113" t="s">
        <v>195</v>
      </c>
      <c r="G219" s="114">
        <f t="shared" si="57"/>
        <v>4.3600000000000003</v>
      </c>
      <c r="H219" s="131">
        <f t="shared" si="58"/>
        <v>0</v>
      </c>
      <c r="I219" s="114">
        <v>4.3600000000000003</v>
      </c>
      <c r="J219" s="116">
        <f t="shared" si="61"/>
        <v>0</v>
      </c>
      <c r="K219" s="117">
        <v>0.28599999999999998</v>
      </c>
      <c r="L219" s="118">
        <f t="shared" si="60"/>
        <v>0</v>
      </c>
      <c r="M219" s="137"/>
      <c r="N219" s="135"/>
      <c r="O219" s="135"/>
      <c r="P219" s="135"/>
      <c r="Q219" s="135"/>
      <c r="R219" s="135"/>
      <c r="S219" s="135"/>
      <c r="T219" s="135"/>
      <c r="U219" s="135"/>
      <c r="V219" s="135"/>
      <c r="W219" s="135"/>
      <c r="X219" s="135"/>
      <c r="Y219" s="135"/>
      <c r="Z219" s="135"/>
      <c r="AA219" s="135"/>
      <c r="AB219" s="135"/>
      <c r="AC219" s="135"/>
      <c r="AD219" s="135"/>
      <c r="AE219" s="135"/>
      <c r="AF219" s="135"/>
      <c r="AG219" s="135"/>
      <c r="AH219" s="135"/>
      <c r="AI219" s="135"/>
      <c r="AJ219" s="135"/>
      <c r="AK219" s="135"/>
      <c r="AL219" s="135"/>
      <c r="AM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5"/>
      <c r="BX219" s="135"/>
      <c r="BY219" s="135"/>
      <c r="BZ219" s="135"/>
    </row>
    <row r="220" spans="1:78" ht="12.75" customHeight="1" x14ac:dyDescent="0.25">
      <c r="D220" s="1"/>
      <c r="E220" s="56"/>
      <c r="F220" s="101"/>
      <c r="G220" s="102"/>
      <c r="H220" s="132"/>
      <c r="I220" s="103"/>
      <c r="J220" s="104"/>
      <c r="K220" s="105"/>
      <c r="L220" s="105"/>
    </row>
    <row r="221" spans="1:78" ht="12.75" customHeight="1" x14ac:dyDescent="0.25">
      <c r="D221" s="20" t="s">
        <v>135</v>
      </c>
      <c r="E221" s="56"/>
      <c r="F221" s="101"/>
      <c r="G221" s="102"/>
      <c r="H221" s="132"/>
      <c r="I221" s="103"/>
      <c r="J221" s="104"/>
      <c r="K221" s="105"/>
      <c r="L221" s="105"/>
    </row>
    <row r="222" spans="1:78" ht="12.75" customHeight="1" x14ac:dyDescent="0.25">
      <c r="A222" s="122"/>
      <c r="B222" s="120" t="s">
        <v>138</v>
      </c>
      <c r="C222" s="111" t="s">
        <v>480</v>
      </c>
      <c r="D222" s="123" t="s">
        <v>481</v>
      </c>
      <c r="E222" s="112"/>
      <c r="F222" s="113" t="s">
        <v>195</v>
      </c>
      <c r="G222" s="114">
        <f t="shared" ref="G222:G242" si="62">I222*(1-J222)</f>
        <v>1.54</v>
      </c>
      <c r="H222" s="131">
        <f t="shared" ref="H222:H242" si="63">E222*G222</f>
        <v>0</v>
      </c>
      <c r="I222" s="114">
        <v>1.54</v>
      </c>
      <c r="J222" s="116">
        <f>H$15/100</f>
        <v>0</v>
      </c>
      <c r="K222" s="124">
        <v>1.95E-2</v>
      </c>
      <c r="L222" s="118">
        <f>E222*K222</f>
        <v>0</v>
      </c>
      <c r="M222" s="136"/>
    </row>
    <row r="223" spans="1:78" ht="12.75" customHeight="1" x14ac:dyDescent="0.25">
      <c r="A223" s="122"/>
      <c r="B223" s="120" t="s">
        <v>138</v>
      </c>
      <c r="C223" s="111" t="s">
        <v>482</v>
      </c>
      <c r="D223" s="123" t="s">
        <v>483</v>
      </c>
      <c r="E223" s="112"/>
      <c r="F223" s="113" t="s">
        <v>195</v>
      </c>
      <c r="G223" s="114">
        <f t="shared" si="62"/>
        <v>1.6</v>
      </c>
      <c r="H223" s="131">
        <f t="shared" si="63"/>
        <v>0</v>
      </c>
      <c r="I223" s="114">
        <v>1.6</v>
      </c>
      <c r="J223" s="116">
        <f t="shared" ref="J223:J231" si="64">H$15/100</f>
        <v>0</v>
      </c>
      <c r="K223" s="124">
        <v>3.4000000000000002E-2</v>
      </c>
      <c r="L223" s="118">
        <f t="shared" ref="L223:L231" si="65">E223*K223</f>
        <v>0</v>
      </c>
      <c r="M223" s="136"/>
    </row>
    <row r="224" spans="1:78" ht="12.75" customHeight="1" x14ac:dyDescent="0.25">
      <c r="A224" s="122"/>
      <c r="B224" s="120" t="s">
        <v>138</v>
      </c>
      <c r="C224" s="111" t="s">
        <v>484</v>
      </c>
      <c r="D224" s="123" t="s">
        <v>485</v>
      </c>
      <c r="E224" s="112"/>
      <c r="F224" s="113" t="s">
        <v>195</v>
      </c>
      <c r="G224" s="114">
        <f t="shared" si="62"/>
        <v>1.62</v>
      </c>
      <c r="H224" s="131">
        <f t="shared" si="63"/>
        <v>0</v>
      </c>
      <c r="I224" s="114">
        <v>1.62</v>
      </c>
      <c r="J224" s="116">
        <f t="shared" si="64"/>
        <v>0</v>
      </c>
      <c r="K224" s="124">
        <v>3.6000000000000004E-2</v>
      </c>
      <c r="L224" s="118">
        <f t="shared" si="65"/>
        <v>0</v>
      </c>
      <c r="M224" s="136"/>
    </row>
    <row r="225" spans="1:13" ht="12.75" customHeight="1" x14ac:dyDescent="0.25">
      <c r="A225" s="122"/>
      <c r="B225" s="120" t="s">
        <v>138</v>
      </c>
      <c r="C225" s="111" t="s">
        <v>486</v>
      </c>
      <c r="D225" s="123" t="s">
        <v>487</v>
      </c>
      <c r="E225" s="112"/>
      <c r="F225" s="113" t="s">
        <v>195</v>
      </c>
      <c r="G225" s="114">
        <f t="shared" si="62"/>
        <v>1.7</v>
      </c>
      <c r="H225" s="131">
        <f t="shared" si="63"/>
        <v>0</v>
      </c>
      <c r="I225" s="114">
        <v>1.7</v>
      </c>
      <c r="J225" s="116">
        <f t="shared" si="64"/>
        <v>0</v>
      </c>
      <c r="K225" s="124">
        <v>4.0999999999999995E-2</v>
      </c>
      <c r="L225" s="118">
        <f t="shared" si="65"/>
        <v>0</v>
      </c>
      <c r="M225" s="136"/>
    </row>
    <row r="226" spans="1:13" ht="12.75" customHeight="1" x14ac:dyDescent="0.25">
      <c r="A226" s="122"/>
      <c r="B226" s="120" t="s">
        <v>138</v>
      </c>
      <c r="C226" s="111" t="s">
        <v>488</v>
      </c>
      <c r="D226" s="123" t="s">
        <v>489</v>
      </c>
      <c r="E226" s="112"/>
      <c r="F226" s="113" t="s">
        <v>195</v>
      </c>
      <c r="G226" s="114">
        <f t="shared" si="62"/>
        <v>1.96</v>
      </c>
      <c r="H226" s="131">
        <f t="shared" si="63"/>
        <v>0</v>
      </c>
      <c r="I226" s="114">
        <v>1.96</v>
      </c>
      <c r="J226" s="116">
        <f t="shared" si="64"/>
        <v>0</v>
      </c>
      <c r="K226" s="124">
        <v>4.4999999999999998E-2</v>
      </c>
      <c r="L226" s="118">
        <f t="shared" si="65"/>
        <v>0</v>
      </c>
      <c r="M226" s="136"/>
    </row>
    <row r="227" spans="1:13" ht="12.75" customHeight="1" x14ac:dyDescent="0.25">
      <c r="A227" s="122"/>
      <c r="B227" s="120" t="s">
        <v>138</v>
      </c>
      <c r="C227" s="111" t="s">
        <v>490</v>
      </c>
      <c r="D227" s="123" t="s">
        <v>491</v>
      </c>
      <c r="E227" s="112"/>
      <c r="F227" s="113" t="s">
        <v>195</v>
      </c>
      <c r="G227" s="114">
        <f t="shared" si="62"/>
        <v>2.2000000000000002</v>
      </c>
      <c r="H227" s="131">
        <f t="shared" si="63"/>
        <v>0</v>
      </c>
      <c r="I227" s="114">
        <v>2.2000000000000002</v>
      </c>
      <c r="J227" s="116">
        <f t="shared" si="64"/>
        <v>0</v>
      </c>
      <c r="K227" s="124">
        <v>5.5999999999999994E-2</v>
      </c>
      <c r="L227" s="118">
        <f t="shared" si="65"/>
        <v>0</v>
      </c>
      <c r="M227" s="136"/>
    </row>
    <row r="228" spans="1:13" ht="12.75" customHeight="1" x14ac:dyDescent="0.25">
      <c r="A228" s="122"/>
      <c r="B228" s="120" t="s">
        <v>138</v>
      </c>
      <c r="C228" s="111" t="s">
        <v>492</v>
      </c>
      <c r="D228" s="123" t="s">
        <v>493</v>
      </c>
      <c r="E228" s="112"/>
      <c r="F228" s="113" t="s">
        <v>195</v>
      </c>
      <c r="G228" s="114">
        <f t="shared" si="62"/>
        <v>2.44</v>
      </c>
      <c r="H228" s="131">
        <f t="shared" si="63"/>
        <v>0</v>
      </c>
      <c r="I228" s="114">
        <v>2.44</v>
      </c>
      <c r="J228" s="116">
        <f t="shared" si="64"/>
        <v>0</v>
      </c>
      <c r="K228" s="124">
        <v>8.199999999999999E-2</v>
      </c>
      <c r="L228" s="118">
        <f t="shared" si="65"/>
        <v>0</v>
      </c>
      <c r="M228" s="136"/>
    </row>
    <row r="229" spans="1:13" ht="12.75" customHeight="1" x14ac:dyDescent="0.25">
      <c r="A229" s="122"/>
      <c r="B229" s="120" t="s">
        <v>138</v>
      </c>
      <c r="C229" s="111" t="s">
        <v>494</v>
      </c>
      <c r="D229" s="123" t="s">
        <v>495</v>
      </c>
      <c r="E229" s="112"/>
      <c r="F229" s="113" t="s">
        <v>195</v>
      </c>
      <c r="G229" s="114">
        <f t="shared" si="62"/>
        <v>2.64</v>
      </c>
      <c r="H229" s="131">
        <f t="shared" si="63"/>
        <v>0</v>
      </c>
      <c r="I229" s="114">
        <v>2.64</v>
      </c>
      <c r="J229" s="116">
        <f t="shared" si="64"/>
        <v>0</v>
      </c>
      <c r="K229" s="124">
        <v>8.5000000000000006E-2</v>
      </c>
      <c r="L229" s="118">
        <f t="shared" si="65"/>
        <v>0</v>
      </c>
      <c r="M229" s="136"/>
    </row>
    <row r="230" spans="1:13" ht="12.75" customHeight="1" x14ac:dyDescent="0.25">
      <c r="A230" s="122"/>
      <c r="B230" s="120" t="s">
        <v>138</v>
      </c>
      <c r="C230" s="111" t="s">
        <v>496</v>
      </c>
      <c r="D230" s="123" t="s">
        <v>497</v>
      </c>
      <c r="E230" s="112"/>
      <c r="F230" s="113" t="s">
        <v>195</v>
      </c>
      <c r="G230" s="114">
        <f t="shared" si="62"/>
        <v>3.32</v>
      </c>
      <c r="H230" s="131">
        <f t="shared" si="63"/>
        <v>0</v>
      </c>
      <c r="I230" s="114">
        <v>3.32</v>
      </c>
      <c r="J230" s="116">
        <f t="shared" si="64"/>
        <v>0</v>
      </c>
      <c r="K230" s="124">
        <v>0.11</v>
      </c>
      <c r="L230" s="118">
        <f t="shared" si="65"/>
        <v>0</v>
      </c>
      <c r="M230" s="136"/>
    </row>
    <row r="231" spans="1:13" ht="12.75" customHeight="1" x14ac:dyDescent="0.25">
      <c r="A231" s="122"/>
      <c r="B231" s="120" t="s">
        <v>138</v>
      </c>
      <c r="C231" s="111" t="s">
        <v>498</v>
      </c>
      <c r="D231" s="123" t="s">
        <v>499</v>
      </c>
      <c r="E231" s="112"/>
      <c r="F231" s="113" t="s">
        <v>195</v>
      </c>
      <c r="G231" s="114">
        <f t="shared" si="62"/>
        <v>3.56</v>
      </c>
      <c r="H231" s="131">
        <f t="shared" si="63"/>
        <v>0</v>
      </c>
      <c r="I231" s="114">
        <v>3.56</v>
      </c>
      <c r="J231" s="116">
        <f t="shared" si="64"/>
        <v>0</v>
      </c>
      <c r="K231" s="124">
        <v>0.1275</v>
      </c>
      <c r="L231" s="118">
        <f t="shared" si="65"/>
        <v>0</v>
      </c>
      <c r="M231" s="136"/>
    </row>
    <row r="232" spans="1:13" ht="6.95" customHeight="1" x14ac:dyDescent="0.25">
      <c r="A232" s="122"/>
      <c r="B232" s="125"/>
      <c r="D232" s="123"/>
      <c r="E232" s="126"/>
      <c r="F232" s="113"/>
      <c r="G232" s="114"/>
      <c r="H232" s="133"/>
      <c r="I232" s="114"/>
      <c r="J232" s="127"/>
      <c r="K232" s="124"/>
      <c r="L232" s="118"/>
      <c r="M232" s="136"/>
    </row>
    <row r="233" spans="1:13" ht="12.75" customHeight="1" x14ac:dyDescent="0.25">
      <c r="A233" s="122"/>
      <c r="B233" s="120" t="s">
        <v>138</v>
      </c>
      <c r="C233" s="111" t="s">
        <v>500</v>
      </c>
      <c r="D233" s="123" t="s">
        <v>501</v>
      </c>
      <c r="E233" s="112"/>
      <c r="F233" s="113" t="s">
        <v>195</v>
      </c>
      <c r="G233" s="114">
        <f t="shared" si="62"/>
        <v>1.34</v>
      </c>
      <c r="H233" s="131">
        <f t="shared" si="63"/>
        <v>0</v>
      </c>
      <c r="I233" s="114">
        <v>1.34</v>
      </c>
      <c r="J233" s="116">
        <f>H$15/100</f>
        <v>0</v>
      </c>
      <c r="K233" s="117">
        <v>2.7E-2</v>
      </c>
      <c r="L233" s="118">
        <f>E233*K233</f>
        <v>0</v>
      </c>
      <c r="M233" s="136"/>
    </row>
    <row r="234" spans="1:13" ht="12.75" customHeight="1" x14ac:dyDescent="0.25">
      <c r="A234" s="122"/>
      <c r="B234" s="120" t="s">
        <v>138</v>
      </c>
      <c r="C234" s="111" t="s">
        <v>502</v>
      </c>
      <c r="D234" s="123" t="s">
        <v>503</v>
      </c>
      <c r="E234" s="112"/>
      <c r="F234" s="113" t="s">
        <v>195</v>
      </c>
      <c r="G234" s="114">
        <f t="shared" si="62"/>
        <v>1.36</v>
      </c>
      <c r="H234" s="131">
        <f t="shared" si="63"/>
        <v>0</v>
      </c>
      <c r="I234" s="114">
        <v>1.36</v>
      </c>
      <c r="J234" s="116">
        <f t="shared" ref="J234:J242" si="66">H$15/100</f>
        <v>0</v>
      </c>
      <c r="K234" s="117">
        <v>3.2000000000000001E-2</v>
      </c>
      <c r="L234" s="118">
        <f t="shared" ref="L234:L242" si="67">E234*K234</f>
        <v>0</v>
      </c>
      <c r="M234" s="136"/>
    </row>
    <row r="235" spans="1:13" ht="12.75" customHeight="1" x14ac:dyDescent="0.25">
      <c r="A235" s="122"/>
      <c r="B235" s="120" t="s">
        <v>138</v>
      </c>
      <c r="C235" s="111" t="s">
        <v>504</v>
      </c>
      <c r="D235" s="123" t="s">
        <v>505</v>
      </c>
      <c r="E235" s="112"/>
      <c r="F235" s="113" t="s">
        <v>195</v>
      </c>
      <c r="G235" s="114">
        <f t="shared" si="62"/>
        <v>1.38</v>
      </c>
      <c r="H235" s="131">
        <f t="shared" si="63"/>
        <v>0</v>
      </c>
      <c r="I235" s="114">
        <v>1.38</v>
      </c>
      <c r="J235" s="116">
        <f t="shared" si="66"/>
        <v>0</v>
      </c>
      <c r="K235" s="117">
        <v>3.5000000000000003E-2</v>
      </c>
      <c r="L235" s="118">
        <f t="shared" si="67"/>
        <v>0</v>
      </c>
      <c r="M235" s="136"/>
    </row>
    <row r="236" spans="1:13" ht="12.75" customHeight="1" x14ac:dyDescent="0.25">
      <c r="A236" s="122"/>
      <c r="B236" s="120" t="s">
        <v>138</v>
      </c>
      <c r="C236" s="111" t="s">
        <v>506</v>
      </c>
      <c r="D236" s="123" t="s">
        <v>507</v>
      </c>
      <c r="E236" s="112"/>
      <c r="F236" s="113" t="s">
        <v>195</v>
      </c>
      <c r="G236" s="114">
        <f t="shared" si="62"/>
        <v>1.5</v>
      </c>
      <c r="H236" s="131">
        <f t="shared" si="63"/>
        <v>0</v>
      </c>
      <c r="I236" s="114">
        <v>1.5</v>
      </c>
      <c r="J236" s="116">
        <f t="shared" si="66"/>
        <v>0</v>
      </c>
      <c r="K236" s="117">
        <v>3.5999999999999997E-2</v>
      </c>
      <c r="L236" s="118">
        <f t="shared" si="67"/>
        <v>0</v>
      </c>
      <c r="M236" s="136"/>
    </row>
    <row r="237" spans="1:13" ht="12.75" customHeight="1" x14ac:dyDescent="0.25">
      <c r="A237" s="122"/>
      <c r="B237" s="120" t="s">
        <v>138</v>
      </c>
      <c r="C237" s="111" t="s">
        <v>508</v>
      </c>
      <c r="D237" s="123" t="s">
        <v>509</v>
      </c>
      <c r="E237" s="112"/>
      <c r="F237" s="113" t="s">
        <v>195</v>
      </c>
      <c r="G237" s="114">
        <f t="shared" si="62"/>
        <v>1.64</v>
      </c>
      <c r="H237" s="131">
        <f t="shared" si="63"/>
        <v>0</v>
      </c>
      <c r="I237" s="114">
        <v>1.64</v>
      </c>
      <c r="J237" s="116">
        <f t="shared" si="66"/>
        <v>0</v>
      </c>
      <c r="K237" s="117">
        <v>4.4999999999999998E-2</v>
      </c>
      <c r="L237" s="118">
        <f t="shared" si="67"/>
        <v>0</v>
      </c>
      <c r="M237" s="136"/>
    </row>
    <row r="238" spans="1:13" ht="12.75" customHeight="1" x14ac:dyDescent="0.25">
      <c r="A238" s="122"/>
      <c r="B238" s="120" t="s">
        <v>138</v>
      </c>
      <c r="C238" s="111" t="s">
        <v>510</v>
      </c>
      <c r="D238" s="123" t="s">
        <v>511</v>
      </c>
      <c r="E238" s="112"/>
      <c r="F238" s="113" t="s">
        <v>195</v>
      </c>
      <c r="G238" s="114">
        <f t="shared" si="62"/>
        <v>1.82</v>
      </c>
      <c r="H238" s="131">
        <f t="shared" si="63"/>
        <v>0</v>
      </c>
      <c r="I238" s="114">
        <v>1.82</v>
      </c>
      <c r="J238" s="116">
        <f t="shared" si="66"/>
        <v>0</v>
      </c>
      <c r="K238" s="117">
        <v>5.6000000000000001E-2</v>
      </c>
      <c r="L238" s="118">
        <f t="shared" si="67"/>
        <v>0</v>
      </c>
      <c r="M238" s="136"/>
    </row>
    <row r="239" spans="1:13" ht="12.75" customHeight="1" x14ac:dyDescent="0.25">
      <c r="A239" s="122"/>
      <c r="B239" s="120" t="s">
        <v>138</v>
      </c>
      <c r="C239" s="111" t="s">
        <v>512</v>
      </c>
      <c r="D239" s="123" t="s">
        <v>513</v>
      </c>
      <c r="E239" s="112"/>
      <c r="F239" s="113" t="s">
        <v>195</v>
      </c>
      <c r="G239" s="114">
        <f t="shared" si="62"/>
        <v>2.06</v>
      </c>
      <c r="H239" s="131">
        <f t="shared" si="63"/>
        <v>0</v>
      </c>
      <c r="I239" s="114">
        <v>2.06</v>
      </c>
      <c r="J239" s="116">
        <f t="shared" si="66"/>
        <v>0</v>
      </c>
      <c r="K239" s="117">
        <v>0.08</v>
      </c>
      <c r="L239" s="118">
        <f t="shared" si="67"/>
        <v>0</v>
      </c>
      <c r="M239" s="136"/>
    </row>
    <row r="240" spans="1:13" ht="12.75" customHeight="1" x14ac:dyDescent="0.25">
      <c r="A240" s="122"/>
      <c r="B240" s="120" t="s">
        <v>138</v>
      </c>
      <c r="C240" s="111" t="s">
        <v>514</v>
      </c>
      <c r="D240" s="123" t="s">
        <v>515</v>
      </c>
      <c r="E240" s="112"/>
      <c r="F240" s="113" t="s">
        <v>195</v>
      </c>
      <c r="G240" s="114">
        <f t="shared" si="62"/>
        <v>2.1800000000000002</v>
      </c>
      <c r="H240" s="131">
        <f t="shared" si="63"/>
        <v>0</v>
      </c>
      <c r="I240" s="114">
        <v>2.1800000000000002</v>
      </c>
      <c r="J240" s="116">
        <f t="shared" si="66"/>
        <v>0</v>
      </c>
      <c r="K240" s="117">
        <v>8.5000000000000006E-2</v>
      </c>
      <c r="L240" s="118">
        <f t="shared" si="67"/>
        <v>0</v>
      </c>
      <c r="M240" s="136"/>
    </row>
    <row r="241" spans="1:78" ht="12.75" customHeight="1" x14ac:dyDescent="0.25">
      <c r="A241" s="122"/>
      <c r="B241" s="120" t="s">
        <v>138</v>
      </c>
      <c r="C241" s="111" t="s">
        <v>516</v>
      </c>
      <c r="D241" s="123" t="s">
        <v>517</v>
      </c>
      <c r="E241" s="112"/>
      <c r="F241" s="113" t="s">
        <v>195</v>
      </c>
      <c r="G241" s="114">
        <f t="shared" si="62"/>
        <v>2.9</v>
      </c>
      <c r="H241" s="131">
        <f t="shared" si="63"/>
        <v>0</v>
      </c>
      <c r="I241" s="114">
        <v>2.9</v>
      </c>
      <c r="J241" s="116">
        <f t="shared" si="66"/>
        <v>0</v>
      </c>
      <c r="K241" s="117">
        <v>0.11</v>
      </c>
      <c r="L241" s="118">
        <f t="shared" si="67"/>
        <v>0</v>
      </c>
      <c r="M241" s="136"/>
    </row>
    <row r="242" spans="1:78" ht="12.75" customHeight="1" x14ac:dyDescent="0.25">
      <c r="A242" s="122"/>
      <c r="B242" s="120" t="s">
        <v>138</v>
      </c>
      <c r="C242" s="111" t="s">
        <v>518</v>
      </c>
      <c r="D242" s="123" t="s">
        <v>519</v>
      </c>
      <c r="E242" s="112"/>
      <c r="F242" s="113" t="s">
        <v>195</v>
      </c>
      <c r="G242" s="114">
        <f t="shared" si="62"/>
        <v>3.2</v>
      </c>
      <c r="H242" s="131">
        <f t="shared" si="63"/>
        <v>0</v>
      </c>
      <c r="I242" s="114">
        <v>3.2</v>
      </c>
      <c r="J242" s="116">
        <f t="shared" si="66"/>
        <v>0</v>
      </c>
      <c r="K242" s="117">
        <v>0.1275</v>
      </c>
      <c r="L242" s="118">
        <f t="shared" si="67"/>
        <v>0</v>
      </c>
      <c r="M242" s="136"/>
    </row>
    <row r="243" spans="1:78" ht="12.75" customHeight="1" x14ac:dyDescent="0.25">
      <c r="D243" s="1"/>
      <c r="E243" s="56"/>
      <c r="F243" s="65"/>
      <c r="G243" s="66"/>
      <c r="H243" s="83"/>
      <c r="I243" s="134"/>
      <c r="J243" s="69"/>
      <c r="K243" s="70"/>
      <c r="L243" s="70"/>
    </row>
    <row r="244" spans="1:78" ht="12.75" customHeight="1" x14ac:dyDescent="0.25">
      <c r="D244" s="20" t="s">
        <v>57</v>
      </c>
      <c r="E244" s="56"/>
      <c r="F244" s="65"/>
      <c r="G244" s="66"/>
      <c r="H244" s="83"/>
      <c r="I244" s="134"/>
      <c r="J244" s="69"/>
      <c r="K244" s="70"/>
      <c r="L244" s="70"/>
    </row>
    <row r="245" spans="1:78" s="3" customFormat="1" ht="12.75" customHeight="1" x14ac:dyDescent="0.25">
      <c r="A245" s="2"/>
      <c r="B245" s="110" t="s">
        <v>138</v>
      </c>
      <c r="C245" s="111" t="s">
        <v>520</v>
      </c>
      <c r="D245" s="13" t="s">
        <v>521</v>
      </c>
      <c r="E245" s="112"/>
      <c r="F245" s="113" t="s">
        <v>195</v>
      </c>
      <c r="G245" s="114">
        <f t="shared" ref="G245:G314" si="68">I245*(1-J245)</f>
        <v>0.8</v>
      </c>
      <c r="H245" s="131">
        <f t="shared" ref="H245:H314" si="69">E245*G245</f>
        <v>0</v>
      </c>
      <c r="I245" s="114">
        <v>0.8</v>
      </c>
      <c r="J245" s="116">
        <f t="shared" ref="J245:J314" si="70">E$15/100</f>
        <v>0</v>
      </c>
      <c r="K245" s="117">
        <v>0.16800000000000001</v>
      </c>
      <c r="L245" s="118">
        <f t="shared" ref="L245:L314" si="71">E245*K245</f>
        <v>0</v>
      </c>
      <c r="M245" s="137"/>
      <c r="N245" s="135"/>
      <c r="O245" s="135"/>
      <c r="P245" s="135"/>
      <c r="Q245" s="135"/>
      <c r="R245" s="135"/>
      <c r="S245" s="135"/>
      <c r="T245" s="135"/>
      <c r="U245" s="135"/>
      <c r="V245" s="135"/>
      <c r="W245" s="135"/>
      <c r="X245" s="135"/>
      <c r="Y245" s="135"/>
      <c r="Z245" s="135"/>
      <c r="AA245" s="135"/>
      <c r="AB245" s="135"/>
      <c r="AC245" s="135"/>
      <c r="AD245" s="135"/>
      <c r="AE245" s="135"/>
      <c r="AF245" s="135"/>
      <c r="AG245" s="135"/>
      <c r="AH245" s="135"/>
      <c r="AI245" s="135"/>
      <c r="AJ245" s="135"/>
      <c r="AK245" s="135"/>
      <c r="AL245" s="135"/>
      <c r="AM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5"/>
      <c r="BX245" s="135"/>
      <c r="BY245" s="135"/>
      <c r="BZ245" s="135"/>
    </row>
    <row r="246" spans="1:78" s="3" customFormat="1" ht="12.75" customHeight="1" x14ac:dyDescent="0.25">
      <c r="A246" s="2"/>
      <c r="B246" s="110" t="s">
        <v>138</v>
      </c>
      <c r="C246" s="111" t="s">
        <v>522</v>
      </c>
      <c r="D246" s="13" t="s">
        <v>523</v>
      </c>
      <c r="E246" s="112"/>
      <c r="F246" s="113" t="s">
        <v>195</v>
      </c>
      <c r="G246" s="114">
        <f t="shared" si="68"/>
        <v>1.56</v>
      </c>
      <c r="H246" s="131">
        <f t="shared" si="69"/>
        <v>0</v>
      </c>
      <c r="I246" s="114">
        <v>1.56</v>
      </c>
      <c r="J246" s="116">
        <f t="shared" si="70"/>
        <v>0</v>
      </c>
      <c r="K246" s="117">
        <v>0.33600000000000002</v>
      </c>
      <c r="L246" s="118">
        <f t="shared" si="71"/>
        <v>0</v>
      </c>
      <c r="M246" s="137"/>
      <c r="N246" s="135"/>
      <c r="O246" s="135"/>
      <c r="P246" s="135"/>
      <c r="Q246" s="135"/>
      <c r="R246" s="135"/>
      <c r="S246" s="135"/>
      <c r="T246" s="135"/>
      <c r="U246" s="135"/>
      <c r="V246" s="135"/>
      <c r="W246" s="135"/>
      <c r="X246" s="135"/>
      <c r="Y246" s="135"/>
      <c r="Z246" s="135"/>
      <c r="AA246" s="135"/>
      <c r="AB246" s="135"/>
      <c r="AC246" s="135"/>
      <c r="AD246" s="135"/>
      <c r="AE246" s="135"/>
      <c r="AF246" s="135"/>
      <c r="AG246" s="135"/>
      <c r="AH246" s="135"/>
      <c r="AI246" s="135"/>
      <c r="AJ246" s="135"/>
      <c r="AK246" s="135"/>
      <c r="AL246" s="135"/>
      <c r="AM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5"/>
      <c r="BX246" s="135"/>
      <c r="BY246" s="135"/>
      <c r="BZ246" s="135"/>
    </row>
    <row r="247" spans="1:78" s="3" customFormat="1" ht="12.75" customHeight="1" x14ac:dyDescent="0.25">
      <c r="A247" s="2"/>
      <c r="B247" s="110" t="s">
        <v>138</v>
      </c>
      <c r="C247" s="111" t="s">
        <v>524</v>
      </c>
      <c r="D247" s="13" t="s">
        <v>525</v>
      </c>
      <c r="E247" s="112"/>
      <c r="F247" s="113" t="s">
        <v>195</v>
      </c>
      <c r="G247" s="114">
        <f t="shared" si="68"/>
        <v>1.06</v>
      </c>
      <c r="H247" s="131">
        <f t="shared" si="69"/>
        <v>0</v>
      </c>
      <c r="I247" s="114">
        <v>1.06</v>
      </c>
      <c r="J247" s="116">
        <f t="shared" si="70"/>
        <v>0</v>
      </c>
      <c r="K247" s="117">
        <v>0.27700000000000002</v>
      </c>
      <c r="L247" s="118">
        <f t="shared" si="71"/>
        <v>0</v>
      </c>
      <c r="M247" s="137"/>
      <c r="N247" s="135"/>
      <c r="O247" s="135"/>
      <c r="P247" s="135"/>
      <c r="Q247" s="135"/>
      <c r="R247" s="135"/>
      <c r="S247" s="135"/>
      <c r="T247" s="135"/>
      <c r="U247" s="135"/>
      <c r="V247" s="135"/>
      <c r="W247" s="135"/>
      <c r="X247" s="135"/>
      <c r="Y247" s="135"/>
      <c r="Z247" s="135"/>
      <c r="AA247" s="135"/>
      <c r="AB247" s="135"/>
      <c r="AC247" s="135"/>
      <c r="AD247" s="135"/>
      <c r="AE247" s="135"/>
      <c r="AF247" s="135"/>
      <c r="AG247" s="135"/>
      <c r="AH247" s="135"/>
      <c r="AI247" s="135"/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</row>
    <row r="248" spans="1:78" s="3" customFormat="1" ht="12.75" customHeight="1" x14ac:dyDescent="0.25">
      <c r="A248" s="2"/>
      <c r="B248" s="110" t="s">
        <v>138</v>
      </c>
      <c r="C248" s="111" t="s">
        <v>526</v>
      </c>
      <c r="D248" s="13" t="s">
        <v>527</v>
      </c>
      <c r="E248" s="112"/>
      <c r="F248" s="113" t="s">
        <v>195</v>
      </c>
      <c r="G248" s="114">
        <f t="shared" si="68"/>
        <v>2.16</v>
      </c>
      <c r="H248" s="131">
        <f t="shared" si="69"/>
        <v>0</v>
      </c>
      <c r="I248" s="114">
        <v>2.16</v>
      </c>
      <c r="J248" s="116">
        <f t="shared" si="70"/>
        <v>0</v>
      </c>
      <c r="K248" s="117">
        <v>0.55700000000000005</v>
      </c>
      <c r="L248" s="118">
        <f t="shared" si="71"/>
        <v>0</v>
      </c>
      <c r="M248" s="137"/>
      <c r="N248" s="135"/>
      <c r="O248" s="135"/>
      <c r="P248" s="135"/>
      <c r="Q248" s="135"/>
      <c r="R248" s="135"/>
      <c r="S248" s="135"/>
      <c r="T248" s="135"/>
      <c r="U248" s="135"/>
      <c r="V248" s="135"/>
      <c r="W248" s="135"/>
      <c r="X248" s="135"/>
      <c r="Y248" s="135"/>
      <c r="Z248" s="135"/>
      <c r="AA248" s="135"/>
      <c r="AB248" s="135"/>
      <c r="AC248" s="135"/>
      <c r="AD248" s="135"/>
      <c r="AE248" s="135"/>
      <c r="AF248" s="135"/>
      <c r="AG248" s="135"/>
      <c r="AH248" s="135"/>
      <c r="AI248" s="135"/>
      <c r="AJ248" s="135"/>
      <c r="AK248" s="135"/>
      <c r="AL248" s="135"/>
      <c r="AM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5"/>
      <c r="BX248" s="135"/>
      <c r="BY248" s="135"/>
      <c r="BZ248" s="135"/>
    </row>
    <row r="249" spans="1:78" ht="12.75" customHeight="1" x14ac:dyDescent="0.25">
      <c r="B249" s="110"/>
      <c r="C249" s="111" t="s">
        <v>528</v>
      </c>
      <c r="D249" s="1" t="s">
        <v>529</v>
      </c>
      <c r="E249" s="112"/>
      <c r="F249" s="113" t="s">
        <v>195</v>
      </c>
      <c r="G249" s="114">
        <f t="shared" si="68"/>
        <v>1.48</v>
      </c>
      <c r="H249" s="131">
        <f t="shared" si="69"/>
        <v>0</v>
      </c>
      <c r="I249" s="114">
        <v>1.48</v>
      </c>
      <c r="J249" s="116">
        <f t="shared" si="70"/>
        <v>0</v>
      </c>
      <c r="K249" s="117">
        <v>0.45</v>
      </c>
      <c r="L249" s="118">
        <f t="shared" si="71"/>
        <v>0</v>
      </c>
      <c r="M249" s="136"/>
    </row>
    <row r="250" spans="1:78" ht="12.75" customHeight="1" x14ac:dyDescent="0.25">
      <c r="B250" s="110"/>
      <c r="C250" s="111" t="s">
        <v>530</v>
      </c>
      <c r="D250" s="1" t="s">
        <v>531</v>
      </c>
      <c r="E250" s="112"/>
      <c r="F250" s="113" t="s">
        <v>195</v>
      </c>
      <c r="G250" s="114">
        <f t="shared" si="68"/>
        <v>2.96</v>
      </c>
      <c r="H250" s="131">
        <f t="shared" si="69"/>
        <v>0</v>
      </c>
      <c r="I250" s="114">
        <v>2.96</v>
      </c>
      <c r="J250" s="116">
        <f t="shared" si="70"/>
        <v>0</v>
      </c>
      <c r="K250" s="117">
        <v>0.95</v>
      </c>
      <c r="L250" s="118">
        <f t="shared" si="71"/>
        <v>0</v>
      </c>
      <c r="M250" s="136"/>
    </row>
    <row r="251" spans="1:78" s="3" customFormat="1" ht="12.75" customHeight="1" x14ac:dyDescent="0.25">
      <c r="A251" s="2"/>
      <c r="B251" s="110" t="s">
        <v>138</v>
      </c>
      <c r="C251" s="111" t="s">
        <v>532</v>
      </c>
      <c r="D251" s="13" t="s">
        <v>533</v>
      </c>
      <c r="E251" s="112"/>
      <c r="F251" s="113" t="s">
        <v>195</v>
      </c>
      <c r="G251" s="114">
        <f t="shared" si="68"/>
        <v>0.22</v>
      </c>
      <c r="H251" s="131">
        <f t="shared" si="69"/>
        <v>0</v>
      </c>
      <c r="I251" s="114">
        <v>0.22</v>
      </c>
      <c r="J251" s="116">
        <f t="shared" si="70"/>
        <v>0</v>
      </c>
      <c r="K251" s="117">
        <v>8.0000000000000002E-3</v>
      </c>
      <c r="L251" s="118">
        <f t="shared" si="71"/>
        <v>0</v>
      </c>
      <c r="M251" s="137"/>
      <c r="N251" s="135"/>
      <c r="O251" s="135"/>
      <c r="P251" s="135"/>
      <c r="Q251" s="135"/>
      <c r="R251" s="135"/>
      <c r="S251" s="135"/>
      <c r="T251" s="135"/>
      <c r="U251" s="135"/>
      <c r="V251" s="135"/>
      <c r="W251" s="135"/>
      <c r="X251" s="135"/>
      <c r="Y251" s="135"/>
      <c r="Z251" s="135"/>
      <c r="AA251" s="135"/>
      <c r="AB251" s="135"/>
      <c r="AC251" s="135"/>
      <c r="AD251" s="135"/>
      <c r="AE251" s="135"/>
      <c r="AF251" s="135"/>
      <c r="AG251" s="135"/>
      <c r="AH251" s="135"/>
      <c r="AI251" s="135"/>
      <c r="AJ251" s="135"/>
      <c r="AK251" s="135"/>
      <c r="AL251" s="135"/>
      <c r="AM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5"/>
      <c r="BX251" s="135"/>
      <c r="BY251" s="135"/>
      <c r="BZ251" s="135"/>
    </row>
    <row r="252" spans="1:78" s="3" customFormat="1" ht="12.75" customHeight="1" x14ac:dyDescent="0.25">
      <c r="A252" s="2"/>
      <c r="B252" s="110" t="s">
        <v>138</v>
      </c>
      <c r="C252" s="111" t="s">
        <v>534</v>
      </c>
      <c r="D252" s="13" t="s">
        <v>535</v>
      </c>
      <c r="E252" s="112"/>
      <c r="F252" s="113" t="s">
        <v>195</v>
      </c>
      <c r="G252" s="114">
        <f t="shared" si="68"/>
        <v>0.24</v>
      </c>
      <c r="H252" s="131">
        <f t="shared" si="69"/>
        <v>0</v>
      </c>
      <c r="I252" s="114">
        <v>0.24</v>
      </c>
      <c r="J252" s="116">
        <f t="shared" si="70"/>
        <v>0</v>
      </c>
      <c r="K252" s="117">
        <v>1.7000000000000001E-2</v>
      </c>
      <c r="L252" s="118">
        <f t="shared" si="71"/>
        <v>0</v>
      </c>
      <c r="M252" s="137"/>
      <c r="N252" s="135"/>
      <c r="O252" s="135"/>
      <c r="P252" s="135"/>
      <c r="Q252" s="135"/>
      <c r="R252" s="135"/>
      <c r="S252" s="135"/>
      <c r="T252" s="135"/>
      <c r="U252" s="135"/>
      <c r="V252" s="135"/>
      <c r="W252" s="135"/>
      <c r="X252" s="135"/>
      <c r="Y252" s="135"/>
      <c r="Z252" s="135"/>
      <c r="AA252" s="135"/>
      <c r="AB252" s="135"/>
      <c r="AC252" s="135"/>
      <c r="AD252" s="135"/>
      <c r="AE252" s="135"/>
      <c r="AF252" s="135"/>
      <c r="AG252" s="135"/>
      <c r="AH252" s="135"/>
      <c r="AI252" s="135"/>
      <c r="AJ252" s="135"/>
      <c r="AK252" s="135"/>
      <c r="AL252" s="135"/>
      <c r="AM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</row>
    <row r="253" spans="1:78" ht="12.75" customHeight="1" x14ac:dyDescent="0.25">
      <c r="B253" s="110"/>
      <c r="C253" s="111" t="s">
        <v>536</v>
      </c>
      <c r="D253" s="1" t="s">
        <v>537</v>
      </c>
      <c r="E253" s="112"/>
      <c r="F253" s="113" t="s">
        <v>195</v>
      </c>
      <c r="G253" s="114">
        <f t="shared" si="68"/>
        <v>0.26</v>
      </c>
      <c r="H253" s="131">
        <f t="shared" si="69"/>
        <v>0</v>
      </c>
      <c r="I253" s="114">
        <v>0.26</v>
      </c>
      <c r="J253" s="116">
        <f t="shared" si="70"/>
        <v>0</v>
      </c>
      <c r="K253" s="117">
        <v>1.7999999999999999E-2</v>
      </c>
      <c r="L253" s="118">
        <f t="shared" si="71"/>
        <v>0</v>
      </c>
      <c r="M253" s="136"/>
    </row>
    <row r="254" spans="1:78" s="3" customFormat="1" ht="12.75" customHeight="1" x14ac:dyDescent="0.25">
      <c r="A254" s="2"/>
      <c r="B254" s="110" t="s">
        <v>138</v>
      </c>
      <c r="C254" s="111" t="s">
        <v>538</v>
      </c>
      <c r="D254" s="13" t="s">
        <v>539</v>
      </c>
      <c r="E254" s="112"/>
      <c r="F254" s="113" t="s">
        <v>195</v>
      </c>
      <c r="G254" s="114">
        <f t="shared" si="68"/>
        <v>0.36</v>
      </c>
      <c r="H254" s="131">
        <f t="shared" si="69"/>
        <v>0</v>
      </c>
      <c r="I254" s="114">
        <v>0.36</v>
      </c>
      <c r="J254" s="116">
        <f t="shared" si="70"/>
        <v>0</v>
      </c>
      <c r="K254" s="117">
        <v>6.0000000000000001E-3</v>
      </c>
      <c r="L254" s="118">
        <f t="shared" si="71"/>
        <v>0</v>
      </c>
      <c r="M254" s="137"/>
      <c r="N254" s="135"/>
      <c r="O254" s="135"/>
      <c r="P254" s="135"/>
      <c r="Q254" s="135"/>
      <c r="R254" s="135"/>
      <c r="S254" s="135"/>
      <c r="T254" s="135"/>
      <c r="U254" s="135"/>
      <c r="V254" s="135"/>
      <c r="W254" s="135"/>
      <c r="X254" s="135"/>
      <c r="Y254" s="135"/>
      <c r="Z254" s="135"/>
      <c r="AA254" s="135"/>
      <c r="AB254" s="135"/>
      <c r="AC254" s="135"/>
      <c r="AD254" s="135"/>
      <c r="AE254" s="135"/>
      <c r="AF254" s="135"/>
      <c r="AG254" s="135"/>
      <c r="AH254" s="135"/>
      <c r="AI254" s="135"/>
      <c r="AJ254" s="135"/>
      <c r="AK254" s="135"/>
      <c r="AL254" s="135"/>
      <c r="AM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  <c r="BW254" s="135"/>
      <c r="BX254" s="135"/>
      <c r="BY254" s="135"/>
      <c r="BZ254" s="135"/>
    </row>
    <row r="255" spans="1:78" s="3" customFormat="1" ht="12.75" customHeight="1" x14ac:dyDescent="0.25">
      <c r="A255" s="2"/>
      <c r="B255" s="110" t="s">
        <v>138</v>
      </c>
      <c r="C255" s="111" t="s">
        <v>540</v>
      </c>
      <c r="D255" s="13" t="s">
        <v>541</v>
      </c>
      <c r="E255" s="112"/>
      <c r="F255" s="113" t="s">
        <v>195</v>
      </c>
      <c r="G255" s="114">
        <f t="shared" si="68"/>
        <v>0.24</v>
      </c>
      <c r="H255" s="131">
        <f t="shared" si="69"/>
        <v>0</v>
      </c>
      <c r="I255" s="114">
        <v>0.24</v>
      </c>
      <c r="J255" s="116">
        <f t="shared" si="70"/>
        <v>0</v>
      </c>
      <c r="K255" s="117">
        <v>1.0999999999999999E-2</v>
      </c>
      <c r="L255" s="118">
        <f t="shared" si="71"/>
        <v>0</v>
      </c>
      <c r="M255" s="137"/>
      <c r="N255" s="135"/>
      <c r="O255" s="135"/>
      <c r="P255" s="135"/>
      <c r="Q255" s="135"/>
      <c r="R255" s="135"/>
      <c r="S255" s="135"/>
      <c r="T255" s="135"/>
      <c r="U255" s="135"/>
      <c r="V255" s="135"/>
      <c r="W255" s="135"/>
      <c r="X255" s="135"/>
      <c r="Y255" s="135"/>
      <c r="Z255" s="135"/>
      <c r="AA255" s="135"/>
      <c r="AB255" s="135"/>
      <c r="AC255" s="135"/>
      <c r="AD255" s="135"/>
      <c r="AE255" s="135"/>
      <c r="AF255" s="135"/>
      <c r="AG255" s="135"/>
      <c r="AH255" s="135"/>
      <c r="AI255" s="135"/>
      <c r="AJ255" s="135"/>
      <c r="AK255" s="135"/>
      <c r="AL255" s="135"/>
      <c r="AM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  <c r="BW255" s="135"/>
      <c r="BX255" s="135"/>
      <c r="BY255" s="135"/>
      <c r="BZ255" s="135"/>
    </row>
    <row r="256" spans="1:78" s="3" customFormat="1" ht="12.75" customHeight="1" x14ac:dyDescent="0.25">
      <c r="A256" s="2"/>
      <c r="B256" s="110" t="s">
        <v>138</v>
      </c>
      <c r="C256" s="111" t="s">
        <v>542</v>
      </c>
      <c r="D256" s="13" t="s">
        <v>543</v>
      </c>
      <c r="E256" s="112"/>
      <c r="F256" s="113" t="s">
        <v>195</v>
      </c>
      <c r="G256" s="114">
        <f t="shared" si="68"/>
        <v>0.28000000000000003</v>
      </c>
      <c r="H256" s="131">
        <f t="shared" si="69"/>
        <v>0</v>
      </c>
      <c r="I256" s="114">
        <v>0.28000000000000003</v>
      </c>
      <c r="J256" s="116">
        <f t="shared" si="70"/>
        <v>0</v>
      </c>
      <c r="K256" s="117">
        <v>1.2E-2</v>
      </c>
      <c r="L256" s="118">
        <f t="shared" si="71"/>
        <v>0</v>
      </c>
      <c r="M256" s="137"/>
      <c r="N256" s="135"/>
      <c r="O256" s="135"/>
      <c r="P256" s="135"/>
      <c r="Q256" s="135"/>
      <c r="R256" s="135"/>
      <c r="S256" s="135"/>
      <c r="T256" s="135"/>
      <c r="U256" s="135"/>
      <c r="V256" s="135"/>
      <c r="W256" s="135"/>
      <c r="X256" s="135"/>
      <c r="Y256" s="135"/>
      <c r="Z256" s="135"/>
      <c r="AA256" s="135"/>
      <c r="AB256" s="135"/>
      <c r="AC256" s="135"/>
      <c r="AD256" s="135"/>
      <c r="AE256" s="135"/>
      <c r="AF256" s="135"/>
      <c r="AG256" s="135"/>
      <c r="AH256" s="135"/>
      <c r="AI256" s="135"/>
      <c r="AJ256" s="135"/>
      <c r="AK256" s="135"/>
      <c r="AL256" s="135"/>
      <c r="AM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  <c r="BW256" s="135"/>
      <c r="BX256" s="135"/>
      <c r="BY256" s="135"/>
      <c r="BZ256" s="135"/>
    </row>
    <row r="257" spans="1:78" s="3" customFormat="1" ht="12.75" customHeight="1" x14ac:dyDescent="0.25">
      <c r="A257" s="2"/>
      <c r="B257" s="110" t="s">
        <v>138</v>
      </c>
      <c r="C257" s="111" t="s">
        <v>544</v>
      </c>
      <c r="D257" s="13" t="s">
        <v>545</v>
      </c>
      <c r="E257" s="112"/>
      <c r="F257" s="113" t="s">
        <v>195</v>
      </c>
      <c r="G257" s="114">
        <f t="shared" si="68"/>
        <v>0.6</v>
      </c>
      <c r="H257" s="131">
        <f t="shared" si="69"/>
        <v>0</v>
      </c>
      <c r="I257" s="114">
        <v>0.6</v>
      </c>
      <c r="J257" s="116">
        <f t="shared" si="70"/>
        <v>0</v>
      </c>
      <c r="K257" s="117">
        <v>1.9E-2</v>
      </c>
      <c r="L257" s="118">
        <f t="shared" si="71"/>
        <v>0</v>
      </c>
      <c r="M257" s="137"/>
      <c r="N257" s="135"/>
      <c r="O257" s="135"/>
      <c r="P257" s="135"/>
      <c r="Q257" s="135"/>
      <c r="R257" s="135"/>
      <c r="S257" s="135"/>
      <c r="T257" s="135"/>
      <c r="U257" s="135"/>
      <c r="V257" s="135"/>
      <c r="W257" s="135"/>
      <c r="X257" s="135"/>
      <c r="Y257" s="135"/>
      <c r="Z257" s="135"/>
      <c r="AA257" s="135"/>
      <c r="AB257" s="135"/>
      <c r="AC257" s="135"/>
      <c r="AD257" s="135"/>
      <c r="AE257" s="135"/>
      <c r="AF257" s="135"/>
      <c r="AG257" s="135"/>
      <c r="AH257" s="135"/>
      <c r="AI257" s="135"/>
      <c r="AJ257" s="135"/>
      <c r="AK257" s="135"/>
      <c r="AL257" s="135"/>
      <c r="AM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</row>
    <row r="258" spans="1:78" s="3" customFormat="1" ht="12.75" customHeight="1" x14ac:dyDescent="0.25">
      <c r="A258" s="2"/>
      <c r="B258" s="110" t="s">
        <v>138</v>
      </c>
      <c r="C258" s="111" t="s">
        <v>546</v>
      </c>
      <c r="D258" s="13" t="s">
        <v>547</v>
      </c>
      <c r="E258" s="112"/>
      <c r="F258" s="113" t="s">
        <v>195</v>
      </c>
      <c r="G258" s="114">
        <f t="shared" si="68"/>
        <v>0.68</v>
      </c>
      <c r="H258" s="131">
        <f t="shared" si="69"/>
        <v>0</v>
      </c>
      <c r="I258" s="114">
        <v>0.68</v>
      </c>
      <c r="J258" s="116">
        <f t="shared" si="70"/>
        <v>0</v>
      </c>
      <c r="K258" s="117">
        <v>2.3E-2</v>
      </c>
      <c r="L258" s="118">
        <f t="shared" si="71"/>
        <v>0</v>
      </c>
      <c r="M258" s="137"/>
      <c r="N258" s="135"/>
      <c r="O258" s="135"/>
      <c r="P258" s="135"/>
      <c r="Q258" s="135"/>
      <c r="R258" s="135"/>
      <c r="S258" s="135"/>
      <c r="T258" s="135"/>
      <c r="U258" s="135"/>
      <c r="V258" s="135"/>
      <c r="W258" s="135"/>
      <c r="X258" s="135"/>
      <c r="Y258" s="135"/>
      <c r="Z258" s="135"/>
      <c r="AA258" s="135"/>
      <c r="AB258" s="135"/>
      <c r="AC258" s="135"/>
      <c r="AD258" s="135"/>
      <c r="AE258" s="135"/>
      <c r="AF258" s="135"/>
      <c r="AG258" s="135"/>
      <c r="AH258" s="135"/>
      <c r="AI258" s="135"/>
      <c r="AJ258" s="135"/>
      <c r="AK258" s="135"/>
      <c r="AL258" s="135"/>
      <c r="AM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  <c r="BW258" s="135"/>
      <c r="BX258" s="135"/>
      <c r="BY258" s="135"/>
      <c r="BZ258" s="135"/>
    </row>
    <row r="259" spans="1:78" s="3" customFormat="1" ht="12.75" customHeight="1" x14ac:dyDescent="0.25">
      <c r="A259" s="2"/>
      <c r="B259" s="110" t="s">
        <v>138</v>
      </c>
      <c r="C259" s="111" t="s">
        <v>548</v>
      </c>
      <c r="D259" s="13" t="s">
        <v>549</v>
      </c>
      <c r="E259" s="112"/>
      <c r="F259" s="113" t="s">
        <v>195</v>
      </c>
      <c r="G259" s="114">
        <f t="shared" si="68"/>
        <v>0.96</v>
      </c>
      <c r="H259" s="131">
        <f t="shared" si="69"/>
        <v>0</v>
      </c>
      <c r="I259" s="114">
        <v>0.96</v>
      </c>
      <c r="J259" s="116">
        <f t="shared" si="70"/>
        <v>0</v>
      </c>
      <c r="K259" s="117">
        <v>3.5000000000000003E-2</v>
      </c>
      <c r="L259" s="118">
        <f t="shared" si="71"/>
        <v>0</v>
      </c>
      <c r="M259" s="137"/>
      <c r="N259" s="135"/>
      <c r="O259" s="135"/>
      <c r="P259" s="135"/>
      <c r="Q259" s="135"/>
      <c r="R259" s="135"/>
      <c r="S259" s="135"/>
      <c r="T259" s="135"/>
      <c r="U259" s="135"/>
      <c r="V259" s="135"/>
      <c r="W259" s="135"/>
      <c r="X259" s="135"/>
      <c r="Y259" s="135"/>
      <c r="Z259" s="135"/>
      <c r="AA259" s="135"/>
      <c r="AB259" s="135"/>
      <c r="AC259" s="135"/>
      <c r="AD259" s="135"/>
      <c r="AE259" s="135"/>
      <c r="AF259" s="135"/>
      <c r="AG259" s="135"/>
      <c r="AH259" s="135"/>
      <c r="AI259" s="135"/>
      <c r="AJ259" s="135"/>
      <c r="AK259" s="135"/>
      <c r="AL259" s="135"/>
      <c r="AM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  <c r="BW259" s="135"/>
      <c r="BX259" s="135"/>
      <c r="BY259" s="135"/>
      <c r="BZ259" s="135"/>
    </row>
    <row r="260" spans="1:78" s="3" customFormat="1" ht="12.75" customHeight="1" x14ac:dyDescent="0.25">
      <c r="A260" s="2"/>
      <c r="B260" s="110" t="s">
        <v>138</v>
      </c>
      <c r="C260" s="111" t="s">
        <v>550</v>
      </c>
      <c r="D260" s="13" t="s">
        <v>551</v>
      </c>
      <c r="E260" s="112"/>
      <c r="F260" s="113" t="s">
        <v>195</v>
      </c>
      <c r="G260" s="114">
        <f t="shared" si="68"/>
        <v>1.1200000000000001</v>
      </c>
      <c r="H260" s="131">
        <f t="shared" si="69"/>
        <v>0</v>
      </c>
      <c r="I260" s="114">
        <v>1.1200000000000001</v>
      </c>
      <c r="J260" s="116">
        <f t="shared" si="70"/>
        <v>0</v>
      </c>
      <c r="K260" s="117">
        <v>4.2999999999999997E-2</v>
      </c>
      <c r="L260" s="118">
        <f t="shared" si="71"/>
        <v>0</v>
      </c>
      <c r="M260" s="137"/>
      <c r="N260" s="135"/>
      <c r="O260" s="135"/>
      <c r="P260" s="135"/>
      <c r="Q260" s="135"/>
      <c r="R260" s="135"/>
      <c r="S260" s="135"/>
      <c r="T260" s="135"/>
      <c r="U260" s="135"/>
      <c r="V260" s="135"/>
      <c r="W260" s="135"/>
      <c r="X260" s="135"/>
      <c r="Y260" s="135"/>
      <c r="Z260" s="135"/>
      <c r="AA260" s="135"/>
      <c r="AB260" s="135"/>
      <c r="AC260" s="135"/>
      <c r="AD260" s="135"/>
      <c r="AE260" s="135"/>
      <c r="AF260" s="135"/>
      <c r="AG260" s="135"/>
      <c r="AH260" s="135"/>
      <c r="AI260" s="135"/>
      <c r="AJ260" s="135"/>
      <c r="AK260" s="135"/>
      <c r="AL260" s="135"/>
      <c r="AM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  <c r="BW260" s="135"/>
      <c r="BX260" s="135"/>
      <c r="BY260" s="135"/>
      <c r="BZ260" s="135"/>
    </row>
    <row r="261" spans="1:78" s="128" customFormat="1" ht="12.75" customHeight="1" x14ac:dyDescent="0.25">
      <c r="A261" s="2"/>
      <c r="B261" s="110" t="s">
        <v>138</v>
      </c>
      <c r="C261" s="111" t="s">
        <v>552</v>
      </c>
      <c r="D261" s="113" t="s">
        <v>553</v>
      </c>
      <c r="E261" s="112"/>
      <c r="F261" s="113" t="s">
        <v>195</v>
      </c>
      <c r="G261" s="114">
        <f t="shared" si="68"/>
        <v>0.48</v>
      </c>
      <c r="H261" s="131">
        <f t="shared" si="69"/>
        <v>0</v>
      </c>
      <c r="I261" s="114">
        <v>0.48</v>
      </c>
      <c r="J261" s="116">
        <f t="shared" si="70"/>
        <v>0</v>
      </c>
      <c r="K261" s="117">
        <v>1.4999999999999999E-2</v>
      </c>
      <c r="L261" s="118">
        <f t="shared" si="71"/>
        <v>0</v>
      </c>
      <c r="M261" s="137"/>
      <c r="N261" s="135"/>
      <c r="O261" s="135"/>
      <c r="P261" s="135"/>
      <c r="Q261" s="135"/>
      <c r="R261" s="135"/>
      <c r="S261" s="135"/>
      <c r="T261" s="135"/>
      <c r="U261" s="135"/>
      <c r="V261" s="135"/>
      <c r="W261" s="135"/>
      <c r="X261" s="135"/>
      <c r="Y261" s="135"/>
      <c r="Z261" s="135"/>
      <c r="AA261" s="135"/>
      <c r="AB261" s="135"/>
      <c r="AC261" s="135"/>
      <c r="AD261" s="135"/>
      <c r="AE261" s="135"/>
      <c r="AF261" s="135"/>
      <c r="AG261" s="135"/>
      <c r="AH261" s="135"/>
      <c r="AI261" s="135"/>
      <c r="AJ261" s="135"/>
      <c r="AK261" s="135"/>
      <c r="AL261" s="135"/>
      <c r="AM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  <c r="BW261" s="135"/>
      <c r="BX261" s="135"/>
      <c r="BY261" s="135"/>
      <c r="BZ261" s="135"/>
    </row>
    <row r="262" spans="1:78" s="128" customFormat="1" ht="12.75" customHeight="1" x14ac:dyDescent="0.25">
      <c r="A262" s="2"/>
      <c r="B262" s="110" t="s">
        <v>138</v>
      </c>
      <c r="C262" s="111" t="s">
        <v>554</v>
      </c>
      <c r="D262" s="113" t="s">
        <v>555</v>
      </c>
      <c r="E262" s="112"/>
      <c r="F262" s="113" t="s">
        <v>195</v>
      </c>
      <c r="G262" s="114">
        <f t="shared" si="68"/>
        <v>0.88</v>
      </c>
      <c r="H262" s="131">
        <f t="shared" si="69"/>
        <v>0</v>
      </c>
      <c r="I262" s="114">
        <v>0.88</v>
      </c>
      <c r="J262" s="116">
        <f t="shared" si="70"/>
        <v>0</v>
      </c>
      <c r="K262" s="117">
        <v>3.4000000000000002E-2</v>
      </c>
      <c r="L262" s="118">
        <f t="shared" si="71"/>
        <v>0</v>
      </c>
      <c r="M262" s="137"/>
      <c r="N262" s="135"/>
      <c r="O262" s="135"/>
      <c r="P262" s="135"/>
      <c r="Q262" s="135"/>
      <c r="R262" s="135"/>
      <c r="S262" s="135"/>
      <c r="T262" s="135"/>
      <c r="U262" s="135"/>
      <c r="V262" s="135"/>
      <c r="W262" s="135"/>
      <c r="X262" s="135"/>
      <c r="Y262" s="135"/>
      <c r="Z262" s="135"/>
      <c r="AA262" s="135"/>
      <c r="AB262" s="135"/>
      <c r="AC262" s="135"/>
      <c r="AD262" s="135"/>
      <c r="AE262" s="135"/>
      <c r="AF262" s="135"/>
      <c r="AG262" s="135"/>
      <c r="AH262" s="135"/>
      <c r="AI262" s="135"/>
      <c r="AJ262" s="135"/>
      <c r="AK262" s="135"/>
      <c r="AL262" s="135"/>
      <c r="AM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</row>
    <row r="263" spans="1:78" s="128" customFormat="1" ht="12.75" customHeight="1" x14ac:dyDescent="0.25">
      <c r="A263" s="2"/>
      <c r="B263" s="110" t="s">
        <v>138</v>
      </c>
      <c r="C263" s="111" t="s">
        <v>556</v>
      </c>
      <c r="D263" s="113" t="s">
        <v>557</v>
      </c>
      <c r="E263" s="112"/>
      <c r="F263" s="113" t="s">
        <v>195</v>
      </c>
      <c r="G263" s="114">
        <f t="shared" si="68"/>
        <v>0.28000000000000003</v>
      </c>
      <c r="H263" s="131">
        <f t="shared" si="69"/>
        <v>0</v>
      </c>
      <c r="I263" s="114">
        <v>0.28000000000000003</v>
      </c>
      <c r="J263" s="116">
        <f t="shared" si="70"/>
        <v>0</v>
      </c>
      <c r="K263" s="117">
        <v>8.9999999999999993E-3</v>
      </c>
      <c r="L263" s="118">
        <f t="shared" si="71"/>
        <v>0</v>
      </c>
      <c r="M263" s="137"/>
      <c r="N263" s="135"/>
      <c r="O263" s="135"/>
      <c r="P263" s="135"/>
      <c r="Q263" s="135"/>
      <c r="R263" s="135"/>
      <c r="S263" s="135"/>
      <c r="T263" s="135"/>
      <c r="U263" s="135"/>
      <c r="V263" s="135"/>
      <c r="W263" s="135"/>
      <c r="X263" s="135"/>
      <c r="Y263" s="135"/>
      <c r="Z263" s="135"/>
      <c r="AA263" s="135"/>
      <c r="AB263" s="135"/>
      <c r="AC263" s="135"/>
      <c r="AD263" s="135"/>
      <c r="AE263" s="135"/>
      <c r="AF263" s="135"/>
      <c r="AG263" s="135"/>
      <c r="AH263" s="135"/>
      <c r="AI263" s="135"/>
      <c r="AJ263" s="135"/>
      <c r="AK263" s="135"/>
      <c r="AL263" s="135"/>
      <c r="AM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  <c r="BW263" s="135"/>
      <c r="BX263" s="135"/>
      <c r="BY263" s="135"/>
      <c r="BZ263" s="135"/>
    </row>
    <row r="264" spans="1:78" s="128" customFormat="1" ht="12.75" customHeight="1" x14ac:dyDescent="0.25">
      <c r="A264" s="2"/>
      <c r="B264" s="110" t="s">
        <v>138</v>
      </c>
      <c r="C264" s="111" t="s">
        <v>558</v>
      </c>
      <c r="D264" s="113" t="s">
        <v>559</v>
      </c>
      <c r="E264" s="112"/>
      <c r="F264" s="113" t="s">
        <v>195</v>
      </c>
      <c r="G264" s="114">
        <f t="shared" si="68"/>
        <v>0.3</v>
      </c>
      <c r="H264" s="131">
        <f t="shared" si="69"/>
        <v>0</v>
      </c>
      <c r="I264" s="114">
        <v>0.3</v>
      </c>
      <c r="J264" s="116">
        <f t="shared" si="70"/>
        <v>0</v>
      </c>
      <c r="K264" s="117">
        <v>1.2E-2</v>
      </c>
      <c r="L264" s="118">
        <f t="shared" si="71"/>
        <v>0</v>
      </c>
      <c r="M264" s="137"/>
      <c r="N264" s="135"/>
      <c r="O264" s="135"/>
      <c r="P264" s="135"/>
      <c r="Q264" s="135"/>
      <c r="R264" s="135"/>
      <c r="S264" s="135"/>
      <c r="T264" s="135"/>
      <c r="U264" s="135"/>
      <c r="V264" s="135"/>
      <c r="W264" s="135"/>
      <c r="X264" s="135"/>
      <c r="Y264" s="135"/>
      <c r="Z264" s="135"/>
      <c r="AA264" s="135"/>
      <c r="AB264" s="135"/>
      <c r="AC264" s="135"/>
      <c r="AD264" s="135"/>
      <c r="AE264" s="135"/>
      <c r="AF264" s="135"/>
      <c r="AG264" s="135"/>
      <c r="AH264" s="135"/>
      <c r="AI264" s="135"/>
      <c r="AJ264" s="135"/>
      <c r="AK264" s="135"/>
      <c r="AL264" s="135"/>
      <c r="AM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  <c r="BW264" s="135"/>
      <c r="BX264" s="135"/>
      <c r="BY264" s="135"/>
      <c r="BZ264" s="135"/>
    </row>
    <row r="265" spans="1:78" s="128" customFormat="1" ht="12.75" customHeight="1" x14ac:dyDescent="0.25">
      <c r="A265" s="2"/>
      <c r="B265" s="110" t="s">
        <v>138</v>
      </c>
      <c r="C265" s="111" t="s">
        <v>560</v>
      </c>
      <c r="D265" s="113" t="s">
        <v>561</v>
      </c>
      <c r="E265" s="112"/>
      <c r="F265" s="113" t="s">
        <v>216</v>
      </c>
      <c r="G265" s="114">
        <f t="shared" si="68"/>
        <v>10.44</v>
      </c>
      <c r="H265" s="131">
        <f t="shared" si="69"/>
        <v>0</v>
      </c>
      <c r="I265" s="114">
        <v>10.44</v>
      </c>
      <c r="J265" s="116">
        <f t="shared" si="70"/>
        <v>0</v>
      </c>
      <c r="K265" s="117">
        <v>0.29299999999999998</v>
      </c>
      <c r="L265" s="118">
        <f t="shared" si="71"/>
        <v>0</v>
      </c>
      <c r="M265" s="137"/>
      <c r="N265" s="135"/>
      <c r="O265" s="135"/>
      <c r="P265" s="135"/>
      <c r="Q265" s="135"/>
      <c r="R265" s="135"/>
      <c r="S265" s="135"/>
      <c r="T265" s="135"/>
      <c r="U265" s="135"/>
      <c r="V265" s="135"/>
      <c r="W265" s="135"/>
      <c r="X265" s="135"/>
      <c r="Y265" s="135"/>
      <c r="Z265" s="135"/>
      <c r="AA265" s="135"/>
      <c r="AB265" s="135"/>
      <c r="AC265" s="135"/>
      <c r="AD265" s="135"/>
      <c r="AE265" s="135"/>
      <c r="AF265" s="135"/>
      <c r="AG265" s="135"/>
      <c r="AH265" s="135"/>
      <c r="AI265" s="135"/>
      <c r="AJ265" s="135"/>
      <c r="AK265" s="135"/>
      <c r="AL265" s="135"/>
      <c r="AM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  <c r="BW265" s="135"/>
      <c r="BX265" s="135"/>
      <c r="BY265" s="135"/>
      <c r="BZ265" s="135"/>
    </row>
    <row r="266" spans="1:78" s="128" customFormat="1" ht="12.75" customHeight="1" x14ac:dyDescent="0.25">
      <c r="A266" s="2"/>
      <c r="B266" s="110" t="s">
        <v>138</v>
      </c>
      <c r="C266" s="111" t="s">
        <v>562</v>
      </c>
      <c r="D266" s="113" t="s">
        <v>563</v>
      </c>
      <c r="E266" s="112"/>
      <c r="F266" s="113" t="s">
        <v>216</v>
      </c>
      <c r="G266" s="114">
        <f t="shared" si="68"/>
        <v>13.44</v>
      </c>
      <c r="H266" s="131">
        <f t="shared" si="69"/>
        <v>0</v>
      </c>
      <c r="I266" s="114">
        <v>13.44</v>
      </c>
      <c r="J266" s="116">
        <f t="shared" si="70"/>
        <v>0</v>
      </c>
      <c r="K266" s="117">
        <v>0.49299999999999999</v>
      </c>
      <c r="L266" s="118">
        <f t="shared" si="71"/>
        <v>0</v>
      </c>
      <c r="M266" s="137"/>
      <c r="N266" s="135"/>
      <c r="O266" s="135"/>
      <c r="P266" s="135"/>
      <c r="Q266" s="135"/>
      <c r="R266" s="135"/>
      <c r="S266" s="135"/>
      <c r="T266" s="135"/>
      <c r="U266" s="135"/>
      <c r="V266" s="135"/>
      <c r="W266" s="135"/>
      <c r="X266" s="135"/>
      <c r="Y266" s="135"/>
      <c r="Z266" s="135"/>
      <c r="AA266" s="135"/>
      <c r="AB266" s="135"/>
      <c r="AC266" s="135"/>
      <c r="AD266" s="135"/>
      <c r="AE266" s="135"/>
      <c r="AF266" s="135"/>
      <c r="AG266" s="135"/>
      <c r="AH266" s="135"/>
      <c r="AI266" s="135"/>
      <c r="AJ266" s="135"/>
      <c r="AK266" s="135"/>
      <c r="AL266" s="135"/>
      <c r="AM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  <c r="BW266" s="135"/>
      <c r="BX266" s="135"/>
      <c r="BY266" s="135"/>
      <c r="BZ266" s="135"/>
    </row>
    <row r="267" spans="1:78" s="128" customFormat="1" ht="12.75" customHeight="1" x14ac:dyDescent="0.25">
      <c r="A267" s="2"/>
      <c r="B267" s="110" t="s">
        <v>138</v>
      </c>
      <c r="C267" s="111" t="s">
        <v>564</v>
      </c>
      <c r="D267" s="113" t="s">
        <v>565</v>
      </c>
      <c r="E267" s="112"/>
      <c r="F267" s="113" t="s">
        <v>195</v>
      </c>
      <c r="G267" s="114">
        <f t="shared" si="68"/>
        <v>1.92</v>
      </c>
      <c r="H267" s="131">
        <f t="shared" si="69"/>
        <v>0</v>
      </c>
      <c r="I267" s="114">
        <v>1.92</v>
      </c>
      <c r="J267" s="116">
        <f t="shared" si="70"/>
        <v>0</v>
      </c>
      <c r="K267" s="117">
        <v>3.6999999999999998E-2</v>
      </c>
      <c r="L267" s="118">
        <f t="shared" si="71"/>
        <v>0</v>
      </c>
      <c r="M267" s="137"/>
      <c r="N267" s="135"/>
      <c r="O267" s="135"/>
      <c r="P267" s="135"/>
      <c r="Q267" s="135"/>
      <c r="R267" s="135"/>
      <c r="S267" s="135"/>
      <c r="T267" s="135"/>
      <c r="U267" s="135"/>
      <c r="V267" s="135"/>
      <c r="W267" s="135"/>
      <c r="X267" s="135"/>
      <c r="Y267" s="135"/>
      <c r="Z267" s="135"/>
      <c r="AA267" s="135"/>
      <c r="AB267" s="135"/>
      <c r="AC267" s="135"/>
      <c r="AD267" s="135"/>
      <c r="AE267" s="135"/>
      <c r="AF267" s="135"/>
      <c r="AG267" s="135"/>
      <c r="AH267" s="135"/>
      <c r="AI267" s="135"/>
      <c r="AJ267" s="135"/>
      <c r="AK267" s="135"/>
      <c r="AL267" s="135"/>
      <c r="AM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  <c r="BW267" s="135"/>
      <c r="BX267" s="135"/>
      <c r="BY267" s="135"/>
      <c r="BZ267" s="135"/>
    </row>
    <row r="268" spans="1:78" s="3" customFormat="1" ht="12.75" customHeight="1" x14ac:dyDescent="0.25">
      <c r="A268" s="2"/>
      <c r="B268" s="110" t="s">
        <v>138</v>
      </c>
      <c r="C268" s="111" t="s">
        <v>566</v>
      </c>
      <c r="D268" s="13" t="s">
        <v>567</v>
      </c>
      <c r="E268" s="112"/>
      <c r="F268" s="113" t="s">
        <v>195</v>
      </c>
      <c r="G268" s="114">
        <f t="shared" si="68"/>
        <v>2.44</v>
      </c>
      <c r="H268" s="131">
        <f t="shared" si="69"/>
        <v>0</v>
      </c>
      <c r="I268" s="114">
        <v>2.44</v>
      </c>
      <c r="J268" s="116">
        <f t="shared" si="70"/>
        <v>0</v>
      </c>
      <c r="K268" s="117">
        <v>7.4999999999999997E-2</v>
      </c>
      <c r="L268" s="118">
        <f t="shared" si="71"/>
        <v>0</v>
      </c>
      <c r="M268" s="137"/>
      <c r="N268" s="135"/>
      <c r="O268" s="135"/>
      <c r="P268" s="135"/>
      <c r="Q268" s="135"/>
      <c r="R268" s="135"/>
      <c r="S268" s="135"/>
      <c r="T268" s="135"/>
      <c r="U268" s="135"/>
      <c r="V268" s="135"/>
      <c r="W268" s="135"/>
      <c r="X268" s="135"/>
      <c r="Y268" s="135"/>
      <c r="Z268" s="135"/>
      <c r="AA268" s="135"/>
      <c r="AB268" s="135"/>
      <c r="AC268" s="135"/>
      <c r="AD268" s="135"/>
      <c r="AE268" s="135"/>
      <c r="AF268" s="135"/>
      <c r="AG268" s="135"/>
      <c r="AH268" s="135"/>
      <c r="AI268" s="135"/>
      <c r="AJ268" s="135"/>
      <c r="AK268" s="135"/>
      <c r="AL268" s="135"/>
      <c r="AM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  <c r="BW268" s="135"/>
      <c r="BX268" s="135"/>
      <c r="BY268" s="135"/>
      <c r="BZ268" s="135"/>
    </row>
    <row r="269" spans="1:78" s="128" customFormat="1" ht="12.75" customHeight="1" x14ac:dyDescent="0.25">
      <c r="A269" s="2"/>
      <c r="B269" s="110" t="s">
        <v>138</v>
      </c>
      <c r="C269" s="111" t="s">
        <v>568</v>
      </c>
      <c r="D269" s="113" t="s">
        <v>569</v>
      </c>
      <c r="E269" s="112"/>
      <c r="F269" s="113" t="s">
        <v>216</v>
      </c>
      <c r="G269" s="114">
        <f t="shared" si="68"/>
        <v>4.4000000000000004</v>
      </c>
      <c r="H269" s="131">
        <f t="shared" si="69"/>
        <v>0</v>
      </c>
      <c r="I269" s="114">
        <v>4.4000000000000004</v>
      </c>
      <c r="J269" s="116">
        <f t="shared" si="70"/>
        <v>0</v>
      </c>
      <c r="K269" s="117">
        <v>0.55400000000000005</v>
      </c>
      <c r="L269" s="118">
        <f t="shared" si="71"/>
        <v>0</v>
      </c>
      <c r="M269" s="137"/>
      <c r="N269" s="135"/>
      <c r="O269" s="135"/>
      <c r="P269" s="135"/>
      <c r="Q269" s="135"/>
      <c r="R269" s="135"/>
      <c r="S269" s="135"/>
      <c r="T269" s="135"/>
      <c r="U269" s="135"/>
      <c r="V269" s="135"/>
      <c r="W269" s="135"/>
      <c r="X269" s="135"/>
      <c r="Y269" s="135"/>
      <c r="Z269" s="135"/>
      <c r="AA269" s="135"/>
      <c r="AB269" s="135"/>
      <c r="AC269" s="135"/>
      <c r="AD269" s="135"/>
      <c r="AE269" s="135"/>
      <c r="AF269" s="135"/>
      <c r="AG269" s="135"/>
      <c r="AH269" s="135"/>
      <c r="AI269" s="135"/>
      <c r="AJ269" s="135"/>
      <c r="AK269" s="135"/>
      <c r="AL269" s="135"/>
      <c r="AM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  <c r="BW269" s="135"/>
      <c r="BX269" s="135"/>
      <c r="BY269" s="135"/>
      <c r="BZ269" s="135"/>
    </row>
    <row r="270" spans="1:78" s="128" customFormat="1" ht="12.75" customHeight="1" x14ac:dyDescent="0.25">
      <c r="A270" s="2"/>
      <c r="B270" s="110" t="s">
        <v>138</v>
      </c>
      <c r="C270" s="111" t="s">
        <v>570</v>
      </c>
      <c r="D270" s="113" t="s">
        <v>571</v>
      </c>
      <c r="E270" s="112"/>
      <c r="F270" s="113" t="s">
        <v>216</v>
      </c>
      <c r="G270" s="114">
        <f t="shared" si="68"/>
        <v>4.76</v>
      </c>
      <c r="H270" s="131">
        <f t="shared" si="69"/>
        <v>0</v>
      </c>
      <c r="I270" s="114">
        <v>4.76</v>
      </c>
      <c r="J270" s="116">
        <f t="shared" si="70"/>
        <v>0</v>
      </c>
      <c r="K270" s="117">
        <v>0.71299999999999997</v>
      </c>
      <c r="L270" s="118">
        <f t="shared" si="71"/>
        <v>0</v>
      </c>
      <c r="M270" s="137"/>
      <c r="N270" s="135"/>
      <c r="O270" s="135"/>
      <c r="P270" s="135"/>
      <c r="Q270" s="135"/>
      <c r="R270" s="135"/>
      <c r="S270" s="135"/>
      <c r="T270" s="135"/>
      <c r="U270" s="135"/>
      <c r="V270" s="135"/>
      <c r="W270" s="135"/>
      <c r="X270" s="135"/>
      <c r="Y270" s="135"/>
      <c r="Z270" s="135"/>
      <c r="AA270" s="135"/>
      <c r="AB270" s="135"/>
      <c r="AC270" s="135"/>
      <c r="AD270" s="135"/>
      <c r="AE270" s="135"/>
      <c r="AF270" s="135"/>
      <c r="AG270" s="135"/>
      <c r="AH270" s="135"/>
      <c r="AI270" s="135"/>
      <c r="AJ270" s="135"/>
      <c r="AK270" s="135"/>
      <c r="AL270" s="135"/>
      <c r="AM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  <c r="BW270" s="135"/>
      <c r="BX270" s="135"/>
      <c r="BY270" s="135"/>
      <c r="BZ270" s="135"/>
    </row>
    <row r="271" spans="1:78" s="128" customFormat="1" ht="12.75" customHeight="1" x14ac:dyDescent="0.25">
      <c r="A271" s="2"/>
      <c r="B271" s="110" t="s">
        <v>138</v>
      </c>
      <c r="C271" s="111" t="s">
        <v>572</v>
      </c>
      <c r="D271" s="113" t="s">
        <v>573</v>
      </c>
      <c r="E271" s="112"/>
      <c r="F271" s="113" t="s">
        <v>216</v>
      </c>
      <c r="G271" s="114">
        <f t="shared" si="68"/>
        <v>7.04</v>
      </c>
      <c r="H271" s="131">
        <f t="shared" si="69"/>
        <v>0</v>
      </c>
      <c r="I271" s="114">
        <v>7.04</v>
      </c>
      <c r="J271" s="116">
        <f t="shared" si="70"/>
        <v>0</v>
      </c>
      <c r="K271" s="117">
        <v>1.2150000000000001</v>
      </c>
      <c r="L271" s="118">
        <f t="shared" si="71"/>
        <v>0</v>
      </c>
      <c r="M271" s="137"/>
      <c r="N271" s="135"/>
      <c r="O271" s="135"/>
      <c r="P271" s="135"/>
      <c r="Q271" s="135"/>
      <c r="R271" s="135"/>
      <c r="S271" s="135"/>
      <c r="T271" s="135"/>
      <c r="U271" s="135"/>
      <c r="V271" s="135"/>
      <c r="W271" s="135"/>
      <c r="X271" s="135"/>
      <c r="Y271" s="135"/>
      <c r="Z271" s="135"/>
      <c r="AA271" s="135"/>
      <c r="AB271" s="135"/>
      <c r="AC271" s="135"/>
      <c r="AD271" s="135"/>
      <c r="AE271" s="135"/>
      <c r="AF271" s="135"/>
      <c r="AG271" s="135"/>
      <c r="AH271" s="135"/>
      <c r="AI271" s="135"/>
      <c r="AJ271" s="135"/>
      <c r="AK271" s="135"/>
      <c r="AL271" s="135"/>
      <c r="AM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  <c r="BX271" s="135"/>
      <c r="BY271" s="135"/>
      <c r="BZ271" s="135"/>
    </row>
    <row r="272" spans="1:78" s="3" customFormat="1" ht="12.75" customHeight="1" x14ac:dyDescent="0.25">
      <c r="A272" s="2"/>
      <c r="B272" s="110" t="s">
        <v>138</v>
      </c>
      <c r="C272" s="111" t="s">
        <v>574</v>
      </c>
      <c r="D272" s="13" t="s">
        <v>575</v>
      </c>
      <c r="E272" s="112"/>
      <c r="F272" s="113" t="s">
        <v>216</v>
      </c>
      <c r="G272" s="114">
        <f t="shared" si="68"/>
        <v>8.24</v>
      </c>
      <c r="H272" s="131">
        <f t="shared" si="69"/>
        <v>0</v>
      </c>
      <c r="I272" s="114">
        <v>8.24</v>
      </c>
      <c r="J272" s="116">
        <f t="shared" si="70"/>
        <v>0</v>
      </c>
      <c r="K272" s="117">
        <v>1.4239999999999999</v>
      </c>
      <c r="L272" s="118">
        <f t="shared" si="71"/>
        <v>0</v>
      </c>
      <c r="M272" s="137"/>
      <c r="N272" s="135"/>
      <c r="O272" s="135"/>
      <c r="P272" s="135"/>
      <c r="Q272" s="135"/>
      <c r="R272" s="135"/>
      <c r="S272" s="135"/>
      <c r="T272" s="135"/>
      <c r="U272" s="135"/>
      <c r="V272" s="135"/>
      <c r="W272" s="135"/>
      <c r="X272" s="135"/>
      <c r="Y272" s="135"/>
      <c r="Z272" s="135"/>
      <c r="AA272" s="135"/>
      <c r="AB272" s="135"/>
      <c r="AC272" s="135"/>
      <c r="AD272" s="135"/>
      <c r="AE272" s="135"/>
      <c r="AF272" s="135"/>
      <c r="AG272" s="135"/>
      <c r="AH272" s="135"/>
      <c r="AI272" s="135"/>
      <c r="AJ272" s="135"/>
      <c r="AK272" s="135"/>
      <c r="AL272" s="135"/>
      <c r="AM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  <c r="BW272" s="135"/>
      <c r="BX272" s="135"/>
      <c r="BY272" s="135"/>
      <c r="BZ272" s="135"/>
    </row>
    <row r="273" spans="1:78" s="3" customFormat="1" ht="12.75" customHeight="1" x14ac:dyDescent="0.25">
      <c r="A273" s="2"/>
      <c r="B273" s="110" t="s">
        <v>138</v>
      </c>
      <c r="C273" s="111" t="s">
        <v>576</v>
      </c>
      <c r="D273" s="13" t="s">
        <v>577</v>
      </c>
      <c r="E273" s="112"/>
      <c r="F273" s="113" t="s">
        <v>216</v>
      </c>
      <c r="G273" s="114">
        <f t="shared" si="68"/>
        <v>3.4</v>
      </c>
      <c r="H273" s="131">
        <f t="shared" si="69"/>
        <v>0</v>
      </c>
      <c r="I273" s="114">
        <v>3.4</v>
      </c>
      <c r="J273" s="116">
        <f t="shared" si="70"/>
        <v>0</v>
      </c>
      <c r="K273" s="117">
        <v>0.51300000000000001</v>
      </c>
      <c r="L273" s="118">
        <f t="shared" si="71"/>
        <v>0</v>
      </c>
      <c r="M273" s="137"/>
      <c r="N273" s="135"/>
      <c r="O273" s="135"/>
      <c r="P273" s="135"/>
      <c r="Q273" s="135"/>
      <c r="R273" s="135"/>
      <c r="S273" s="135"/>
      <c r="T273" s="135"/>
      <c r="U273" s="135"/>
      <c r="V273" s="135"/>
      <c r="W273" s="135"/>
      <c r="X273" s="135"/>
      <c r="Y273" s="135"/>
      <c r="Z273" s="135"/>
      <c r="AA273" s="135"/>
      <c r="AB273" s="135"/>
      <c r="AC273" s="135"/>
      <c r="AD273" s="135"/>
      <c r="AE273" s="135"/>
      <c r="AF273" s="135"/>
      <c r="AG273" s="135"/>
      <c r="AH273" s="135"/>
      <c r="AI273" s="135"/>
      <c r="AJ273" s="135"/>
      <c r="AK273" s="135"/>
      <c r="AL273" s="135"/>
      <c r="AM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  <c r="BW273" s="135"/>
      <c r="BX273" s="135"/>
      <c r="BY273" s="135"/>
      <c r="BZ273" s="135"/>
    </row>
    <row r="274" spans="1:78" s="3" customFormat="1" ht="12.75" customHeight="1" x14ac:dyDescent="0.25">
      <c r="A274" s="2"/>
      <c r="B274" s="110" t="s">
        <v>138</v>
      </c>
      <c r="C274" s="111" t="s">
        <v>578</v>
      </c>
      <c r="D274" s="13" t="s">
        <v>579</v>
      </c>
      <c r="E274" s="112"/>
      <c r="F274" s="113" t="s">
        <v>216</v>
      </c>
      <c r="G274" s="114">
        <f t="shared" si="68"/>
        <v>4.2</v>
      </c>
      <c r="H274" s="131">
        <f t="shared" si="69"/>
        <v>0</v>
      </c>
      <c r="I274" s="114">
        <v>4.2</v>
      </c>
      <c r="J274" s="116">
        <f t="shared" si="70"/>
        <v>0</v>
      </c>
      <c r="K274" s="117">
        <v>0.58199999999999996</v>
      </c>
      <c r="L274" s="118">
        <f t="shared" si="71"/>
        <v>0</v>
      </c>
      <c r="M274" s="137"/>
      <c r="N274" s="135"/>
      <c r="O274" s="135"/>
      <c r="P274" s="135"/>
      <c r="Q274" s="135"/>
      <c r="R274" s="135"/>
      <c r="S274" s="135"/>
      <c r="T274" s="135"/>
      <c r="U274" s="135"/>
      <c r="V274" s="135"/>
      <c r="W274" s="135"/>
      <c r="X274" s="135"/>
      <c r="Y274" s="135"/>
      <c r="Z274" s="135"/>
      <c r="AA274" s="135"/>
      <c r="AB274" s="135"/>
      <c r="AC274" s="135"/>
      <c r="AD274" s="135"/>
      <c r="AE274" s="135"/>
      <c r="AF274" s="135"/>
      <c r="AG274" s="135"/>
      <c r="AH274" s="135"/>
      <c r="AI274" s="135"/>
      <c r="AJ274" s="135"/>
      <c r="AK274" s="135"/>
      <c r="AL274" s="135"/>
      <c r="AM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  <c r="BW274" s="135"/>
      <c r="BX274" s="135"/>
      <c r="BY274" s="135"/>
      <c r="BZ274" s="135"/>
    </row>
    <row r="275" spans="1:78" s="3" customFormat="1" ht="12.75" customHeight="1" x14ac:dyDescent="0.25">
      <c r="A275" s="2"/>
      <c r="B275" s="110" t="s">
        <v>138</v>
      </c>
      <c r="C275" s="111" t="s">
        <v>580</v>
      </c>
      <c r="D275" s="13" t="s">
        <v>581</v>
      </c>
      <c r="E275" s="112"/>
      <c r="F275" s="113" t="s">
        <v>216</v>
      </c>
      <c r="G275" s="114">
        <f t="shared" si="68"/>
        <v>5.44</v>
      </c>
      <c r="H275" s="131">
        <f t="shared" si="69"/>
        <v>0</v>
      </c>
      <c r="I275" s="114">
        <v>5.44</v>
      </c>
      <c r="J275" s="116">
        <f t="shared" si="70"/>
        <v>0</v>
      </c>
      <c r="K275" s="117">
        <v>0.92300000000000004</v>
      </c>
      <c r="L275" s="118">
        <f t="shared" si="71"/>
        <v>0</v>
      </c>
      <c r="M275" s="137"/>
      <c r="N275" s="135"/>
      <c r="O275" s="135"/>
      <c r="P275" s="135"/>
      <c r="Q275" s="135"/>
      <c r="R275" s="135"/>
      <c r="S275" s="135"/>
      <c r="T275" s="135"/>
      <c r="U275" s="135"/>
      <c r="V275" s="135"/>
      <c r="W275" s="135"/>
      <c r="X275" s="135"/>
      <c r="Y275" s="135"/>
      <c r="Z275" s="135"/>
      <c r="AA275" s="135"/>
      <c r="AB275" s="135"/>
      <c r="AC275" s="135"/>
      <c r="AD275" s="135"/>
      <c r="AE275" s="135"/>
      <c r="AF275" s="135"/>
      <c r="AG275" s="135"/>
      <c r="AH275" s="135"/>
      <c r="AI275" s="135"/>
      <c r="AJ275" s="135"/>
      <c r="AK275" s="135"/>
      <c r="AL275" s="135"/>
      <c r="AM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  <c r="BW275" s="135"/>
      <c r="BX275" s="135"/>
      <c r="BY275" s="135"/>
      <c r="BZ275" s="135"/>
    </row>
    <row r="276" spans="1:78" s="3" customFormat="1" ht="12.75" customHeight="1" x14ac:dyDescent="0.25">
      <c r="A276" s="2"/>
      <c r="B276" s="110" t="s">
        <v>138</v>
      </c>
      <c r="C276" s="111" t="s">
        <v>582</v>
      </c>
      <c r="D276" s="13" t="s">
        <v>583</v>
      </c>
      <c r="E276" s="112"/>
      <c r="F276" s="113" t="s">
        <v>216</v>
      </c>
      <c r="G276" s="114">
        <f t="shared" si="68"/>
        <v>6.72</v>
      </c>
      <c r="H276" s="131">
        <f t="shared" si="69"/>
        <v>0</v>
      </c>
      <c r="I276" s="114">
        <v>6.72</v>
      </c>
      <c r="J276" s="116">
        <f t="shared" si="70"/>
        <v>0</v>
      </c>
      <c r="K276" s="117">
        <v>1.0569999999999999</v>
      </c>
      <c r="L276" s="118">
        <f t="shared" si="71"/>
        <v>0</v>
      </c>
      <c r="M276" s="137"/>
      <c r="N276" s="135"/>
      <c r="O276" s="135"/>
      <c r="P276" s="135"/>
      <c r="Q276" s="135"/>
      <c r="R276" s="135"/>
      <c r="S276" s="135"/>
      <c r="T276" s="135"/>
      <c r="U276" s="135"/>
      <c r="V276" s="135"/>
      <c r="W276" s="135"/>
      <c r="X276" s="135"/>
      <c r="Y276" s="135"/>
      <c r="Z276" s="135"/>
      <c r="AA276" s="135"/>
      <c r="AB276" s="135"/>
      <c r="AC276" s="135"/>
      <c r="AD276" s="135"/>
      <c r="AE276" s="135"/>
      <c r="AF276" s="135"/>
      <c r="AG276" s="135"/>
      <c r="AH276" s="135"/>
      <c r="AI276" s="135"/>
      <c r="AJ276" s="135"/>
      <c r="AK276" s="135"/>
      <c r="AL276" s="135"/>
      <c r="AM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  <c r="BW276" s="135"/>
      <c r="BX276" s="135"/>
      <c r="BY276" s="135"/>
      <c r="BZ276" s="135"/>
    </row>
    <row r="277" spans="1:78" s="3" customFormat="1" ht="12.75" customHeight="1" x14ac:dyDescent="0.25">
      <c r="A277" s="2"/>
      <c r="B277" s="110" t="s">
        <v>138</v>
      </c>
      <c r="C277" s="111" t="s">
        <v>584</v>
      </c>
      <c r="D277" s="13" t="s">
        <v>585</v>
      </c>
      <c r="E277" s="112"/>
      <c r="F277" s="113" t="s">
        <v>216</v>
      </c>
      <c r="G277" s="114">
        <f t="shared" si="68"/>
        <v>7.4</v>
      </c>
      <c r="H277" s="131">
        <f t="shared" si="69"/>
        <v>0</v>
      </c>
      <c r="I277" s="114">
        <v>7.4</v>
      </c>
      <c r="J277" s="116">
        <f t="shared" si="70"/>
        <v>0</v>
      </c>
      <c r="K277" s="117">
        <v>1.1759999999999999</v>
      </c>
      <c r="L277" s="118">
        <f t="shared" si="71"/>
        <v>0</v>
      </c>
      <c r="M277" s="137"/>
      <c r="N277" s="135"/>
      <c r="O277" s="135"/>
      <c r="P277" s="135"/>
      <c r="Q277" s="135"/>
      <c r="R277" s="135"/>
      <c r="S277" s="135"/>
      <c r="T277" s="135"/>
      <c r="U277" s="135"/>
      <c r="V277" s="135"/>
      <c r="W277" s="135"/>
      <c r="X277" s="135"/>
      <c r="Y277" s="135"/>
      <c r="Z277" s="135"/>
      <c r="AA277" s="135"/>
      <c r="AB277" s="135"/>
      <c r="AC277" s="135"/>
      <c r="AD277" s="135"/>
      <c r="AE277" s="135"/>
      <c r="AF277" s="135"/>
      <c r="AG277" s="135"/>
      <c r="AH277" s="135"/>
      <c r="AI277" s="135"/>
      <c r="AJ277" s="135"/>
      <c r="AK277" s="135"/>
      <c r="AL277" s="135"/>
      <c r="AM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  <c r="BW277" s="135"/>
      <c r="BX277" s="135"/>
      <c r="BY277" s="135"/>
      <c r="BZ277" s="135"/>
    </row>
    <row r="278" spans="1:78" s="3" customFormat="1" ht="12.75" customHeight="1" x14ac:dyDescent="0.25">
      <c r="A278" s="2"/>
      <c r="B278" s="110" t="s">
        <v>138</v>
      </c>
      <c r="C278" s="111" t="s">
        <v>586</v>
      </c>
      <c r="D278" s="13" t="s">
        <v>587</v>
      </c>
      <c r="E278" s="112"/>
      <c r="F278" s="113" t="s">
        <v>216</v>
      </c>
      <c r="G278" s="114">
        <f t="shared" si="68"/>
        <v>8.0399999999999991</v>
      </c>
      <c r="H278" s="131">
        <f t="shared" si="69"/>
        <v>0</v>
      </c>
      <c r="I278" s="114">
        <v>8.0399999999999991</v>
      </c>
      <c r="J278" s="116">
        <f t="shared" si="70"/>
        <v>0</v>
      </c>
      <c r="K278" s="117">
        <v>1.33</v>
      </c>
      <c r="L278" s="118">
        <f t="shared" si="71"/>
        <v>0</v>
      </c>
      <c r="M278" s="137"/>
      <c r="N278" s="135"/>
      <c r="O278" s="135"/>
      <c r="P278" s="135"/>
      <c r="Q278" s="135"/>
      <c r="R278" s="135"/>
      <c r="S278" s="135"/>
      <c r="T278" s="135"/>
      <c r="U278" s="135"/>
      <c r="V278" s="135"/>
      <c r="W278" s="135"/>
      <c r="X278" s="135"/>
      <c r="Y278" s="135"/>
      <c r="Z278" s="135"/>
      <c r="AA278" s="135"/>
      <c r="AB278" s="135"/>
      <c r="AC278" s="135"/>
      <c r="AD278" s="135"/>
      <c r="AE278" s="135"/>
      <c r="AF278" s="135"/>
      <c r="AG278" s="135"/>
      <c r="AH278" s="135"/>
      <c r="AI278" s="135"/>
      <c r="AJ278" s="135"/>
      <c r="AK278" s="135"/>
      <c r="AL278" s="135"/>
      <c r="AM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  <c r="BW278" s="135"/>
      <c r="BX278" s="135"/>
      <c r="BY278" s="135"/>
      <c r="BZ278" s="135"/>
    </row>
    <row r="279" spans="1:78" s="3" customFormat="1" ht="12.75" customHeight="1" x14ac:dyDescent="0.25">
      <c r="A279" s="2"/>
      <c r="B279" s="110" t="s">
        <v>138</v>
      </c>
      <c r="C279" s="111" t="s">
        <v>588</v>
      </c>
      <c r="D279" s="13" t="s">
        <v>589</v>
      </c>
      <c r="E279" s="112"/>
      <c r="F279" s="113" t="s">
        <v>216</v>
      </c>
      <c r="G279" s="114">
        <f t="shared" si="68"/>
        <v>8.64</v>
      </c>
      <c r="H279" s="131">
        <f t="shared" si="69"/>
        <v>0</v>
      </c>
      <c r="I279" s="114">
        <v>8.64</v>
      </c>
      <c r="J279" s="116">
        <f t="shared" si="70"/>
        <v>0</v>
      </c>
      <c r="K279" s="117">
        <v>1.466</v>
      </c>
      <c r="L279" s="118">
        <f t="shared" si="71"/>
        <v>0</v>
      </c>
      <c r="M279" s="137"/>
      <c r="N279" s="135"/>
      <c r="O279" s="135"/>
      <c r="P279" s="135"/>
      <c r="Q279" s="135"/>
      <c r="R279" s="135"/>
      <c r="S279" s="135"/>
      <c r="T279" s="135"/>
      <c r="U279" s="135"/>
      <c r="V279" s="135"/>
      <c r="W279" s="135"/>
      <c r="X279" s="135"/>
      <c r="Y279" s="135"/>
      <c r="Z279" s="135"/>
      <c r="AA279" s="135"/>
      <c r="AB279" s="135"/>
      <c r="AC279" s="135"/>
      <c r="AD279" s="135"/>
      <c r="AE279" s="135"/>
      <c r="AF279" s="135"/>
      <c r="AG279" s="135"/>
      <c r="AH279" s="135"/>
      <c r="AI279" s="135"/>
      <c r="AJ279" s="135"/>
      <c r="AK279" s="135"/>
      <c r="AL279" s="135"/>
      <c r="AM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  <c r="BW279" s="135"/>
      <c r="BX279" s="135"/>
      <c r="BY279" s="135"/>
      <c r="BZ279" s="135"/>
    </row>
    <row r="280" spans="1:78" s="3" customFormat="1" ht="12.75" customHeight="1" x14ac:dyDescent="0.25">
      <c r="A280" s="2"/>
      <c r="B280" s="110" t="s">
        <v>138</v>
      </c>
      <c r="C280" s="111" t="s">
        <v>590</v>
      </c>
      <c r="D280" s="13" t="s">
        <v>591</v>
      </c>
      <c r="E280" s="112"/>
      <c r="F280" s="113" t="s">
        <v>216</v>
      </c>
      <c r="G280" s="114">
        <f t="shared" si="68"/>
        <v>10.92</v>
      </c>
      <c r="H280" s="131">
        <f t="shared" si="69"/>
        <v>0</v>
      </c>
      <c r="I280" s="114">
        <v>10.92</v>
      </c>
      <c r="J280" s="116">
        <f t="shared" si="70"/>
        <v>0</v>
      </c>
      <c r="K280" s="117">
        <v>1.802</v>
      </c>
      <c r="L280" s="118">
        <f t="shared" si="71"/>
        <v>0</v>
      </c>
      <c r="M280" s="137"/>
      <c r="N280" s="135"/>
      <c r="O280" s="135"/>
      <c r="P280" s="135"/>
      <c r="Q280" s="135"/>
      <c r="R280" s="135"/>
      <c r="S280" s="135"/>
      <c r="T280" s="135"/>
      <c r="U280" s="135"/>
      <c r="V280" s="135"/>
      <c r="W280" s="135"/>
      <c r="X280" s="135"/>
      <c r="Y280" s="135"/>
      <c r="Z280" s="135"/>
      <c r="AA280" s="135"/>
      <c r="AB280" s="135"/>
      <c r="AC280" s="135"/>
      <c r="AD280" s="135"/>
      <c r="AE280" s="135"/>
      <c r="AF280" s="135"/>
      <c r="AG280" s="135"/>
      <c r="AH280" s="135"/>
      <c r="AI280" s="135"/>
      <c r="AJ280" s="135"/>
      <c r="AK280" s="135"/>
      <c r="AL280" s="135"/>
      <c r="AM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  <c r="BW280" s="135"/>
      <c r="BX280" s="135"/>
      <c r="BY280" s="135"/>
      <c r="BZ280" s="135"/>
    </row>
    <row r="281" spans="1:78" s="3" customFormat="1" ht="12.75" customHeight="1" x14ac:dyDescent="0.25">
      <c r="A281" s="2"/>
      <c r="B281" s="110" t="s">
        <v>138</v>
      </c>
      <c r="C281" s="111" t="s">
        <v>592</v>
      </c>
      <c r="D281" s="13" t="s">
        <v>593</v>
      </c>
      <c r="E281" s="112"/>
      <c r="F281" s="113" t="s">
        <v>216</v>
      </c>
      <c r="G281" s="114">
        <f t="shared" si="68"/>
        <v>13.84</v>
      </c>
      <c r="H281" s="131">
        <f t="shared" si="69"/>
        <v>0</v>
      </c>
      <c r="I281" s="114">
        <v>13.84</v>
      </c>
      <c r="J281" s="116">
        <f t="shared" si="70"/>
        <v>0</v>
      </c>
      <c r="K281" s="117">
        <v>2.1110000000000002</v>
      </c>
      <c r="L281" s="118">
        <f t="shared" si="71"/>
        <v>0</v>
      </c>
      <c r="M281" s="137"/>
      <c r="N281" s="135"/>
      <c r="O281" s="135"/>
      <c r="P281" s="135"/>
      <c r="Q281" s="135"/>
      <c r="R281" s="135"/>
      <c r="S281" s="135"/>
      <c r="T281" s="135"/>
      <c r="U281" s="135"/>
      <c r="V281" s="135"/>
      <c r="W281" s="135"/>
      <c r="X281" s="135"/>
      <c r="Y281" s="135"/>
      <c r="Z281" s="135"/>
      <c r="AA281" s="135"/>
      <c r="AB281" s="135"/>
      <c r="AC281" s="135"/>
      <c r="AD281" s="135"/>
      <c r="AE281" s="135"/>
      <c r="AF281" s="135"/>
      <c r="AG281" s="135"/>
      <c r="AH281" s="135"/>
      <c r="AI281" s="135"/>
      <c r="AJ281" s="135"/>
      <c r="AK281" s="135"/>
      <c r="AL281" s="135"/>
      <c r="AM281" s="135"/>
      <c r="AN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  <c r="BW281" s="135"/>
      <c r="BX281" s="135"/>
      <c r="BY281" s="135"/>
      <c r="BZ281" s="135"/>
    </row>
    <row r="282" spans="1:78" s="3" customFormat="1" ht="12.75" customHeight="1" x14ac:dyDescent="0.25">
      <c r="A282" s="2"/>
      <c r="B282" s="110" t="s">
        <v>138</v>
      </c>
      <c r="C282" s="111" t="s">
        <v>594</v>
      </c>
      <c r="D282" s="13" t="s">
        <v>595</v>
      </c>
      <c r="E282" s="112"/>
      <c r="F282" s="113" t="s">
        <v>195</v>
      </c>
      <c r="G282" s="114">
        <f t="shared" si="68"/>
        <v>0.3</v>
      </c>
      <c r="H282" s="131">
        <f t="shared" si="69"/>
        <v>0</v>
      </c>
      <c r="I282" s="114">
        <v>0.3</v>
      </c>
      <c r="J282" s="116">
        <f t="shared" si="70"/>
        <v>0</v>
      </c>
      <c r="K282" s="117">
        <v>3.6999999999999998E-2</v>
      </c>
      <c r="L282" s="118">
        <f t="shared" si="71"/>
        <v>0</v>
      </c>
      <c r="M282" s="137"/>
      <c r="N282" s="135"/>
      <c r="O282" s="135"/>
      <c r="P282" s="135"/>
      <c r="Q282" s="135"/>
      <c r="R282" s="135"/>
      <c r="S282" s="135"/>
      <c r="T282" s="135"/>
      <c r="U282" s="135"/>
      <c r="V282" s="135"/>
      <c r="W282" s="135"/>
      <c r="X282" s="135"/>
      <c r="Y282" s="135"/>
      <c r="Z282" s="135"/>
      <c r="AA282" s="135"/>
      <c r="AB282" s="135"/>
      <c r="AC282" s="135"/>
      <c r="AD282" s="135"/>
      <c r="AE282" s="135"/>
      <c r="AF282" s="135"/>
      <c r="AG282" s="135"/>
      <c r="AH282" s="135"/>
      <c r="AI282" s="135"/>
      <c r="AJ282" s="135"/>
      <c r="AK282" s="135"/>
      <c r="AL282" s="135"/>
      <c r="AM282" s="135"/>
      <c r="AN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</row>
    <row r="283" spans="1:78" s="3" customFormat="1" ht="12.75" customHeight="1" x14ac:dyDescent="0.25">
      <c r="A283" s="2"/>
      <c r="B283" s="110" t="s">
        <v>138</v>
      </c>
      <c r="C283" s="111" t="s">
        <v>596</v>
      </c>
      <c r="D283" s="13" t="s">
        <v>597</v>
      </c>
      <c r="E283" s="112"/>
      <c r="F283" s="113" t="s">
        <v>195</v>
      </c>
      <c r="G283" s="114">
        <f t="shared" si="68"/>
        <v>0.36</v>
      </c>
      <c r="H283" s="131">
        <f t="shared" si="69"/>
        <v>0</v>
      </c>
      <c r="I283" s="114">
        <v>0.36</v>
      </c>
      <c r="J283" s="116">
        <f t="shared" si="70"/>
        <v>0</v>
      </c>
      <c r="K283" s="117">
        <v>4.2999999999999997E-2</v>
      </c>
      <c r="L283" s="118">
        <f t="shared" si="71"/>
        <v>0</v>
      </c>
      <c r="M283" s="137"/>
      <c r="N283" s="135"/>
      <c r="O283" s="135"/>
      <c r="P283" s="135"/>
      <c r="Q283" s="135"/>
      <c r="R283" s="135"/>
      <c r="S283" s="135"/>
      <c r="T283" s="135"/>
      <c r="U283" s="135"/>
      <c r="V283" s="135"/>
      <c r="W283" s="135"/>
      <c r="X283" s="135"/>
      <c r="Y283" s="135"/>
      <c r="Z283" s="135"/>
      <c r="AA283" s="135"/>
      <c r="AB283" s="135"/>
      <c r="AC283" s="135"/>
      <c r="AD283" s="135"/>
      <c r="AE283" s="135"/>
      <c r="AF283" s="135"/>
      <c r="AG283" s="135"/>
      <c r="AH283" s="135"/>
      <c r="AI283" s="135"/>
      <c r="AJ283" s="135"/>
      <c r="AK283" s="135"/>
      <c r="AL283" s="135"/>
      <c r="AM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  <c r="BW283" s="135"/>
      <c r="BX283" s="135"/>
      <c r="BY283" s="135"/>
      <c r="BZ283" s="135"/>
    </row>
    <row r="284" spans="1:78" s="3" customFormat="1" ht="12.75" customHeight="1" x14ac:dyDescent="0.25">
      <c r="A284" s="2"/>
      <c r="B284" s="110" t="s">
        <v>138</v>
      </c>
      <c r="C284" s="111" t="s">
        <v>598</v>
      </c>
      <c r="D284" s="13" t="s">
        <v>599</v>
      </c>
      <c r="E284" s="112"/>
      <c r="F284" s="113" t="s">
        <v>195</v>
      </c>
      <c r="G284" s="114">
        <f t="shared" si="68"/>
        <v>0.48</v>
      </c>
      <c r="H284" s="131">
        <f t="shared" si="69"/>
        <v>0</v>
      </c>
      <c r="I284" s="114">
        <v>0.48</v>
      </c>
      <c r="J284" s="116">
        <f t="shared" si="70"/>
        <v>0</v>
      </c>
      <c r="K284" s="117">
        <v>5.7000000000000002E-2</v>
      </c>
      <c r="L284" s="118">
        <f t="shared" si="71"/>
        <v>0</v>
      </c>
      <c r="M284" s="137"/>
      <c r="N284" s="135"/>
      <c r="O284" s="135"/>
      <c r="P284" s="135"/>
      <c r="Q284" s="135"/>
      <c r="R284" s="135"/>
      <c r="S284" s="135"/>
      <c r="T284" s="135"/>
      <c r="U284" s="135"/>
      <c r="V284" s="135"/>
      <c r="W284" s="135"/>
      <c r="X284" s="135"/>
      <c r="Y284" s="135"/>
      <c r="Z284" s="135"/>
      <c r="AA284" s="135"/>
      <c r="AB284" s="135"/>
      <c r="AC284" s="135"/>
      <c r="AD284" s="135"/>
      <c r="AE284" s="135"/>
      <c r="AF284" s="135"/>
      <c r="AG284" s="135"/>
      <c r="AH284" s="135"/>
      <c r="AI284" s="135"/>
      <c r="AJ284" s="135"/>
      <c r="AK284" s="135"/>
      <c r="AL284" s="135"/>
      <c r="AM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  <c r="BW284" s="135"/>
      <c r="BX284" s="135"/>
      <c r="BY284" s="135"/>
      <c r="BZ284" s="135"/>
    </row>
    <row r="285" spans="1:78" s="3" customFormat="1" ht="12.75" customHeight="1" x14ac:dyDescent="0.25">
      <c r="A285" s="2"/>
      <c r="B285" s="110"/>
      <c r="C285" s="111" t="s">
        <v>600</v>
      </c>
      <c r="D285" s="13" t="s">
        <v>1443</v>
      </c>
      <c r="E285" s="112"/>
      <c r="F285" s="113" t="s">
        <v>216</v>
      </c>
      <c r="G285" s="114">
        <f t="shared" si="68"/>
        <v>14</v>
      </c>
      <c r="H285" s="131">
        <f t="shared" si="69"/>
        <v>0</v>
      </c>
      <c r="I285" s="114">
        <v>14</v>
      </c>
      <c r="J285" s="116">
        <f t="shared" si="70"/>
        <v>0</v>
      </c>
      <c r="K285" s="117">
        <v>2.2000000000000002</v>
      </c>
      <c r="L285" s="118">
        <f t="shared" si="71"/>
        <v>0</v>
      </c>
      <c r="M285" s="136"/>
      <c r="N285" s="135"/>
      <c r="O285" s="135"/>
      <c r="P285" s="135"/>
      <c r="Q285" s="135"/>
      <c r="R285" s="135"/>
      <c r="S285" s="135"/>
      <c r="T285" s="135"/>
      <c r="U285" s="135"/>
      <c r="V285" s="135"/>
      <c r="W285" s="135"/>
      <c r="X285" s="135"/>
      <c r="Y285" s="135"/>
      <c r="Z285" s="135"/>
      <c r="AA285" s="135"/>
      <c r="AB285" s="135"/>
      <c r="AC285" s="135"/>
      <c r="AD285" s="135"/>
      <c r="AE285" s="135"/>
      <c r="AF285" s="135"/>
      <c r="AG285" s="135"/>
      <c r="AH285" s="135"/>
      <c r="AI285" s="135"/>
      <c r="AJ285" s="135"/>
      <c r="AK285" s="135"/>
      <c r="AL285" s="135"/>
      <c r="AM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  <c r="BW285" s="135"/>
      <c r="BX285" s="135"/>
      <c r="BY285" s="135"/>
      <c r="BZ285" s="135"/>
    </row>
    <row r="286" spans="1:78" s="3" customFormat="1" ht="12.75" customHeight="1" x14ac:dyDescent="0.25">
      <c r="A286" s="2"/>
      <c r="B286" s="110"/>
      <c r="C286" s="111" t="s">
        <v>601</v>
      </c>
      <c r="D286" s="13" t="s">
        <v>1444</v>
      </c>
      <c r="E286" s="112"/>
      <c r="F286" s="113" t="s">
        <v>216</v>
      </c>
      <c r="G286" s="114">
        <f t="shared" si="68"/>
        <v>16.8</v>
      </c>
      <c r="H286" s="131">
        <f t="shared" si="69"/>
        <v>0</v>
      </c>
      <c r="I286" s="114">
        <v>16.8</v>
      </c>
      <c r="J286" s="116">
        <f t="shared" si="70"/>
        <v>0</v>
      </c>
      <c r="K286" s="117">
        <v>2.5</v>
      </c>
      <c r="L286" s="118">
        <f t="shared" si="71"/>
        <v>0</v>
      </c>
      <c r="M286" s="137"/>
      <c r="N286" s="135"/>
      <c r="O286" s="135"/>
      <c r="P286" s="135"/>
      <c r="Q286" s="135"/>
      <c r="R286" s="135"/>
      <c r="S286" s="135"/>
      <c r="T286" s="135"/>
      <c r="U286" s="135"/>
      <c r="V286" s="135"/>
      <c r="W286" s="135"/>
      <c r="X286" s="135"/>
      <c r="Y286" s="135"/>
      <c r="Z286" s="135"/>
      <c r="AA286" s="135"/>
      <c r="AB286" s="135"/>
      <c r="AC286" s="135"/>
      <c r="AD286" s="135"/>
      <c r="AE286" s="135"/>
      <c r="AF286" s="135"/>
      <c r="AG286" s="135"/>
      <c r="AH286" s="135"/>
      <c r="AI286" s="135"/>
      <c r="AJ286" s="135"/>
      <c r="AK286" s="135"/>
      <c r="AL286" s="135"/>
      <c r="AM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5"/>
      <c r="BX286" s="135"/>
      <c r="BY286" s="135"/>
      <c r="BZ286" s="135"/>
    </row>
    <row r="287" spans="1:78" s="3" customFormat="1" ht="12.75" customHeight="1" x14ac:dyDescent="0.25">
      <c r="A287" s="2"/>
      <c r="B287" s="110" t="s">
        <v>138</v>
      </c>
      <c r="C287" s="111" t="s">
        <v>602</v>
      </c>
      <c r="D287" s="13" t="s">
        <v>603</v>
      </c>
      <c r="E287" s="112"/>
      <c r="F287" s="113" t="s">
        <v>216</v>
      </c>
      <c r="G287" s="114">
        <f t="shared" si="68"/>
        <v>1.68</v>
      </c>
      <c r="H287" s="131">
        <f t="shared" si="69"/>
        <v>0</v>
      </c>
      <c r="I287" s="114">
        <v>1.68</v>
      </c>
      <c r="J287" s="116">
        <f t="shared" si="70"/>
        <v>0</v>
      </c>
      <c r="K287" s="117">
        <v>0.248</v>
      </c>
      <c r="L287" s="118">
        <f t="shared" si="71"/>
        <v>0</v>
      </c>
      <c r="M287" s="137"/>
      <c r="N287" s="135"/>
      <c r="O287" s="135"/>
      <c r="P287" s="135"/>
      <c r="Q287" s="135"/>
      <c r="R287" s="135"/>
      <c r="S287" s="135"/>
      <c r="T287" s="135"/>
      <c r="U287" s="135"/>
      <c r="V287" s="135"/>
      <c r="W287" s="135"/>
      <c r="X287" s="135"/>
      <c r="Y287" s="135"/>
      <c r="Z287" s="135"/>
      <c r="AA287" s="135"/>
      <c r="AB287" s="135"/>
      <c r="AC287" s="135"/>
      <c r="AD287" s="135"/>
      <c r="AE287" s="135"/>
      <c r="AF287" s="135"/>
      <c r="AG287" s="135"/>
      <c r="AH287" s="135"/>
      <c r="AI287" s="135"/>
      <c r="AJ287" s="135"/>
      <c r="AK287" s="135"/>
      <c r="AL287" s="135"/>
      <c r="AM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</row>
    <row r="288" spans="1:78" s="3" customFormat="1" ht="12.75" customHeight="1" x14ac:dyDescent="0.25">
      <c r="A288" s="2"/>
      <c r="B288" s="110" t="s">
        <v>138</v>
      </c>
      <c r="C288" s="111" t="s">
        <v>604</v>
      </c>
      <c r="D288" s="13" t="s">
        <v>605</v>
      </c>
      <c r="E288" s="112"/>
      <c r="F288" s="113" t="s">
        <v>216</v>
      </c>
      <c r="G288" s="114">
        <f t="shared" si="68"/>
        <v>1.76</v>
      </c>
      <c r="H288" s="131">
        <f t="shared" si="69"/>
        <v>0</v>
      </c>
      <c r="I288" s="114">
        <v>1.76</v>
      </c>
      <c r="J288" s="116">
        <f t="shared" si="70"/>
        <v>0</v>
      </c>
      <c r="K288" s="117">
        <v>0.15</v>
      </c>
      <c r="L288" s="118">
        <f t="shared" si="71"/>
        <v>0</v>
      </c>
      <c r="M288" s="137"/>
      <c r="N288" s="135"/>
      <c r="O288" s="135"/>
      <c r="P288" s="135"/>
      <c r="Q288" s="135"/>
      <c r="R288" s="135"/>
      <c r="S288" s="135"/>
      <c r="T288" s="135"/>
      <c r="U288" s="135"/>
      <c r="V288" s="135"/>
      <c r="W288" s="135"/>
      <c r="X288" s="135"/>
      <c r="Y288" s="135"/>
      <c r="Z288" s="135"/>
      <c r="AA288" s="135"/>
      <c r="AB288" s="135"/>
      <c r="AC288" s="135"/>
      <c r="AD288" s="135"/>
      <c r="AE288" s="135"/>
      <c r="AF288" s="135"/>
      <c r="AG288" s="135"/>
      <c r="AH288" s="135"/>
      <c r="AI288" s="135"/>
      <c r="AJ288" s="135"/>
      <c r="AK288" s="135"/>
      <c r="AL288" s="135"/>
      <c r="AM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5"/>
      <c r="BX288" s="135"/>
      <c r="BY288" s="135"/>
      <c r="BZ288" s="135"/>
    </row>
    <row r="289" spans="1:78" s="3" customFormat="1" ht="12.75" customHeight="1" x14ac:dyDescent="0.25">
      <c r="A289" s="2"/>
      <c r="B289" s="110" t="s">
        <v>138</v>
      </c>
      <c r="C289" s="111" t="s">
        <v>606</v>
      </c>
      <c r="D289" s="13" t="s">
        <v>607</v>
      </c>
      <c r="E289" s="112"/>
      <c r="F289" s="113" t="s">
        <v>216</v>
      </c>
      <c r="G289" s="114">
        <f t="shared" si="68"/>
        <v>3.72</v>
      </c>
      <c r="H289" s="131">
        <f t="shared" si="69"/>
        <v>0</v>
      </c>
      <c r="I289" s="114">
        <v>3.72</v>
      </c>
      <c r="J289" s="116">
        <f t="shared" si="70"/>
        <v>0</v>
      </c>
      <c r="K289" s="117">
        <v>0.56200000000000006</v>
      </c>
      <c r="L289" s="118">
        <f t="shared" si="71"/>
        <v>0</v>
      </c>
      <c r="M289" s="137"/>
      <c r="N289" s="135"/>
      <c r="O289" s="135"/>
      <c r="P289" s="135"/>
      <c r="Q289" s="135"/>
      <c r="R289" s="135"/>
      <c r="S289" s="135"/>
      <c r="T289" s="135"/>
      <c r="U289" s="135"/>
      <c r="V289" s="135"/>
      <c r="W289" s="135"/>
      <c r="X289" s="135"/>
      <c r="Y289" s="135"/>
      <c r="Z289" s="135"/>
      <c r="AA289" s="135"/>
      <c r="AB289" s="135"/>
      <c r="AC289" s="135"/>
      <c r="AD289" s="135"/>
      <c r="AE289" s="135"/>
      <c r="AF289" s="135"/>
      <c r="AG289" s="135"/>
      <c r="AH289" s="135"/>
      <c r="AI289" s="135"/>
      <c r="AJ289" s="135"/>
      <c r="AK289" s="135"/>
      <c r="AL289" s="135"/>
      <c r="AM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5"/>
      <c r="BX289" s="135"/>
      <c r="BY289" s="135"/>
      <c r="BZ289" s="135"/>
    </row>
    <row r="290" spans="1:78" s="3" customFormat="1" ht="12.75" customHeight="1" x14ac:dyDescent="0.25">
      <c r="A290" s="2"/>
      <c r="B290" s="110" t="s">
        <v>138</v>
      </c>
      <c r="C290" s="111" t="s">
        <v>608</v>
      </c>
      <c r="D290" s="13" t="s">
        <v>609</v>
      </c>
      <c r="E290" s="112"/>
      <c r="F290" s="113" t="s">
        <v>216</v>
      </c>
      <c r="G290" s="114">
        <f t="shared" si="68"/>
        <v>2.56</v>
      </c>
      <c r="H290" s="131">
        <f t="shared" si="69"/>
        <v>0</v>
      </c>
      <c r="I290" s="114">
        <v>2.56</v>
      </c>
      <c r="J290" s="116">
        <f t="shared" si="70"/>
        <v>0</v>
      </c>
      <c r="K290" s="117">
        <v>0.33600000000000002</v>
      </c>
      <c r="L290" s="118">
        <f t="shared" si="71"/>
        <v>0</v>
      </c>
      <c r="M290" s="137"/>
      <c r="N290" s="135"/>
      <c r="O290" s="135"/>
      <c r="P290" s="135"/>
      <c r="Q290" s="135"/>
      <c r="R290" s="135"/>
      <c r="S290" s="135"/>
      <c r="T290" s="135"/>
      <c r="U290" s="135"/>
      <c r="V290" s="135"/>
      <c r="W290" s="135"/>
      <c r="X290" s="135"/>
      <c r="Y290" s="135"/>
      <c r="Z290" s="135"/>
      <c r="AA290" s="135"/>
      <c r="AB290" s="135"/>
      <c r="AC290" s="135"/>
      <c r="AD290" s="135"/>
      <c r="AE290" s="135"/>
      <c r="AF290" s="135"/>
      <c r="AG290" s="135"/>
      <c r="AH290" s="135"/>
      <c r="AI290" s="135"/>
      <c r="AJ290" s="135"/>
      <c r="AK290" s="135"/>
      <c r="AL290" s="135"/>
      <c r="AM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5"/>
      <c r="BX290" s="135"/>
      <c r="BY290" s="135"/>
      <c r="BZ290" s="135"/>
    </row>
    <row r="291" spans="1:78" ht="12.75" customHeight="1" x14ac:dyDescent="0.25">
      <c r="B291" s="110"/>
      <c r="C291" s="111" t="s">
        <v>610</v>
      </c>
      <c r="D291" s="1" t="s">
        <v>611</v>
      </c>
      <c r="E291" s="112"/>
      <c r="F291" s="113" t="s">
        <v>216</v>
      </c>
      <c r="G291" s="114">
        <f t="shared" si="68"/>
        <v>5.4</v>
      </c>
      <c r="H291" s="131">
        <f t="shared" si="69"/>
        <v>0</v>
      </c>
      <c r="I291" s="114">
        <v>5.4</v>
      </c>
      <c r="J291" s="116">
        <f t="shared" si="70"/>
        <v>0</v>
      </c>
      <c r="K291" s="117">
        <v>0.4</v>
      </c>
      <c r="L291" s="118">
        <f>E291*K291</f>
        <v>0</v>
      </c>
      <c r="M291" s="136"/>
    </row>
    <row r="292" spans="1:78" s="3" customFormat="1" ht="12.75" customHeight="1" x14ac:dyDescent="0.25">
      <c r="A292" s="2"/>
      <c r="B292" s="110" t="s">
        <v>138</v>
      </c>
      <c r="C292" s="111" t="s">
        <v>612</v>
      </c>
      <c r="D292" s="13" t="s">
        <v>613</v>
      </c>
      <c r="E292" s="112"/>
      <c r="F292" s="113" t="s">
        <v>216</v>
      </c>
      <c r="G292" s="114">
        <f t="shared" si="68"/>
        <v>2.8</v>
      </c>
      <c r="H292" s="131">
        <f t="shared" si="69"/>
        <v>0</v>
      </c>
      <c r="I292" s="114">
        <v>2.8</v>
      </c>
      <c r="J292" s="116">
        <f t="shared" si="70"/>
        <v>0</v>
      </c>
      <c r="K292" s="117">
        <v>0.28799999999999998</v>
      </c>
      <c r="L292" s="118">
        <f t="shared" si="71"/>
        <v>0</v>
      </c>
      <c r="M292" s="137"/>
      <c r="N292" s="135"/>
      <c r="O292" s="135"/>
      <c r="P292" s="135"/>
      <c r="Q292" s="135"/>
      <c r="R292" s="135"/>
      <c r="S292" s="135"/>
      <c r="T292" s="135"/>
      <c r="U292" s="135"/>
      <c r="V292" s="135"/>
      <c r="W292" s="135"/>
      <c r="X292" s="135"/>
      <c r="Y292" s="135"/>
      <c r="Z292" s="135"/>
      <c r="AA292" s="135"/>
      <c r="AB292" s="135"/>
      <c r="AC292" s="135"/>
      <c r="AD292" s="135"/>
      <c r="AE292" s="135"/>
      <c r="AF292" s="135"/>
      <c r="AG292" s="135"/>
      <c r="AH292" s="135"/>
      <c r="AI292" s="135"/>
      <c r="AJ292" s="135"/>
      <c r="AK292" s="135"/>
      <c r="AL292" s="135"/>
      <c r="AM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</row>
    <row r="293" spans="1:78" s="3" customFormat="1" ht="12.75" customHeight="1" x14ac:dyDescent="0.25">
      <c r="A293" s="2"/>
      <c r="B293" s="110" t="s">
        <v>138</v>
      </c>
      <c r="C293" s="111" t="s">
        <v>614</v>
      </c>
      <c r="D293" s="13" t="s">
        <v>615</v>
      </c>
      <c r="E293" s="112"/>
      <c r="F293" s="113" t="s">
        <v>216</v>
      </c>
      <c r="G293" s="114">
        <f t="shared" si="68"/>
        <v>3.44</v>
      </c>
      <c r="H293" s="131">
        <f t="shared" si="69"/>
        <v>0</v>
      </c>
      <c r="I293" s="114">
        <v>3.44</v>
      </c>
      <c r="J293" s="116">
        <f t="shared" si="70"/>
        <v>0</v>
      </c>
      <c r="K293" s="117">
        <v>0.45</v>
      </c>
      <c r="L293" s="118">
        <f t="shared" si="71"/>
        <v>0</v>
      </c>
      <c r="M293" s="137"/>
      <c r="N293" s="135"/>
      <c r="O293" s="135"/>
      <c r="P293" s="135"/>
      <c r="Q293" s="135"/>
      <c r="R293" s="135"/>
      <c r="S293" s="135"/>
      <c r="T293" s="135"/>
      <c r="U293" s="135"/>
      <c r="V293" s="135"/>
      <c r="W293" s="135"/>
      <c r="X293" s="135"/>
      <c r="Y293" s="135"/>
      <c r="Z293" s="135"/>
      <c r="AA293" s="135"/>
      <c r="AB293" s="135"/>
      <c r="AC293" s="135"/>
      <c r="AD293" s="135"/>
      <c r="AE293" s="135"/>
      <c r="AF293" s="135"/>
      <c r="AG293" s="135"/>
      <c r="AH293" s="135"/>
      <c r="AI293" s="135"/>
      <c r="AJ293" s="135"/>
      <c r="AK293" s="135"/>
      <c r="AL293" s="135"/>
      <c r="AM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5"/>
      <c r="BX293" s="135"/>
      <c r="BY293" s="135"/>
      <c r="BZ293" s="135"/>
    </row>
    <row r="294" spans="1:78" s="3" customFormat="1" ht="12.75" customHeight="1" x14ac:dyDescent="0.25">
      <c r="A294" s="2"/>
      <c r="B294" s="110" t="s">
        <v>138</v>
      </c>
      <c r="C294" s="111" t="s">
        <v>616</v>
      </c>
      <c r="D294" s="13" t="s">
        <v>617</v>
      </c>
      <c r="E294" s="112"/>
      <c r="F294" s="113" t="s">
        <v>216</v>
      </c>
      <c r="G294" s="114">
        <f t="shared" si="68"/>
        <v>5.32</v>
      </c>
      <c r="H294" s="131">
        <f t="shared" si="69"/>
        <v>0</v>
      </c>
      <c r="I294" s="114">
        <v>5.32</v>
      </c>
      <c r="J294" s="116">
        <f t="shared" si="70"/>
        <v>0</v>
      </c>
      <c r="K294" s="117">
        <v>0.61399999999999999</v>
      </c>
      <c r="L294" s="118">
        <f t="shared" si="71"/>
        <v>0</v>
      </c>
      <c r="M294" s="137"/>
      <c r="N294" s="135"/>
      <c r="O294" s="135"/>
      <c r="P294" s="135"/>
      <c r="Q294" s="135"/>
      <c r="R294" s="135"/>
      <c r="S294" s="135"/>
      <c r="T294" s="135"/>
      <c r="U294" s="135"/>
      <c r="V294" s="135"/>
      <c r="W294" s="135"/>
      <c r="X294" s="135"/>
      <c r="Y294" s="135"/>
      <c r="Z294" s="135"/>
      <c r="AA294" s="135"/>
      <c r="AB294" s="135"/>
      <c r="AC294" s="135"/>
      <c r="AD294" s="135"/>
      <c r="AE294" s="135"/>
      <c r="AF294" s="135"/>
      <c r="AG294" s="135"/>
      <c r="AH294" s="135"/>
      <c r="AI294" s="135"/>
      <c r="AJ294" s="135"/>
      <c r="AK294" s="135"/>
      <c r="AL294" s="135"/>
      <c r="AM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5"/>
      <c r="BX294" s="135"/>
      <c r="BY294" s="135"/>
      <c r="BZ294" s="135"/>
    </row>
    <row r="295" spans="1:78" ht="12.75" customHeight="1" x14ac:dyDescent="0.25">
      <c r="B295" s="110"/>
      <c r="C295" s="111" t="s">
        <v>618</v>
      </c>
      <c r="D295" s="1" t="s">
        <v>619</v>
      </c>
      <c r="E295" s="112"/>
      <c r="F295" s="113" t="s">
        <v>216</v>
      </c>
      <c r="G295" s="114">
        <f t="shared" si="68"/>
        <v>3.68</v>
      </c>
      <c r="H295" s="131">
        <f t="shared" si="69"/>
        <v>0</v>
      </c>
      <c r="I295" s="114">
        <v>3.68</v>
      </c>
      <c r="J295" s="116">
        <f t="shared" si="70"/>
        <v>0</v>
      </c>
      <c r="K295" s="117">
        <v>0.7</v>
      </c>
      <c r="L295" s="118">
        <f t="shared" si="71"/>
        <v>0</v>
      </c>
      <c r="M295" s="136"/>
    </row>
    <row r="296" spans="1:78" ht="12.75" customHeight="1" x14ac:dyDescent="0.25">
      <c r="B296" s="110"/>
      <c r="C296" s="111" t="s">
        <v>620</v>
      </c>
      <c r="D296" s="1" t="s">
        <v>621</v>
      </c>
      <c r="E296" s="112"/>
      <c r="F296" s="113" t="s">
        <v>216</v>
      </c>
      <c r="G296" s="114">
        <f t="shared" si="68"/>
        <v>5.68</v>
      </c>
      <c r="H296" s="131">
        <f t="shared" si="69"/>
        <v>0</v>
      </c>
      <c r="I296" s="114">
        <v>5.68</v>
      </c>
      <c r="J296" s="116">
        <f t="shared" si="70"/>
        <v>0</v>
      </c>
      <c r="K296" s="117">
        <v>0.8</v>
      </c>
      <c r="L296" s="118">
        <f t="shared" si="71"/>
        <v>0</v>
      </c>
      <c r="M296" s="136"/>
    </row>
    <row r="297" spans="1:78" s="3" customFormat="1" ht="12.75" customHeight="1" x14ac:dyDescent="0.25">
      <c r="A297" s="2"/>
      <c r="B297" s="110" t="s">
        <v>138</v>
      </c>
      <c r="C297" s="111" t="s">
        <v>622</v>
      </c>
      <c r="D297" s="13" t="s">
        <v>623</v>
      </c>
      <c r="E297" s="112"/>
      <c r="F297" s="113" t="s">
        <v>216</v>
      </c>
      <c r="G297" s="114">
        <f t="shared" si="68"/>
        <v>6.04</v>
      </c>
      <c r="H297" s="131">
        <f t="shared" si="69"/>
        <v>0</v>
      </c>
      <c r="I297" s="114">
        <v>6.04</v>
      </c>
      <c r="J297" s="116">
        <f t="shared" si="70"/>
        <v>0</v>
      </c>
      <c r="K297" s="117">
        <v>1.115</v>
      </c>
      <c r="L297" s="118">
        <f t="shared" si="71"/>
        <v>0</v>
      </c>
      <c r="M297" s="137"/>
      <c r="N297" s="135"/>
      <c r="O297" s="135"/>
      <c r="P297" s="135"/>
      <c r="Q297" s="135"/>
      <c r="R297" s="135"/>
      <c r="S297" s="135"/>
      <c r="T297" s="135"/>
      <c r="U297" s="135"/>
      <c r="V297" s="135"/>
      <c r="W297" s="135"/>
      <c r="X297" s="135"/>
      <c r="Y297" s="135"/>
      <c r="Z297" s="135"/>
      <c r="AA297" s="135"/>
      <c r="AB297" s="135"/>
      <c r="AC297" s="135"/>
      <c r="AD297" s="135"/>
      <c r="AE297" s="135"/>
      <c r="AF297" s="135"/>
      <c r="AG297" s="135"/>
      <c r="AH297" s="135"/>
      <c r="AI297" s="135"/>
      <c r="AJ297" s="135"/>
      <c r="AK297" s="135"/>
      <c r="AL297" s="135"/>
      <c r="AM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</row>
    <row r="298" spans="1:78" s="3" customFormat="1" ht="12.75" customHeight="1" x14ac:dyDescent="0.25">
      <c r="A298" s="2"/>
      <c r="B298" s="110" t="s">
        <v>138</v>
      </c>
      <c r="C298" s="111" t="s">
        <v>624</v>
      </c>
      <c r="D298" s="13" t="s">
        <v>625</v>
      </c>
      <c r="E298" s="112"/>
      <c r="F298" s="113" t="s">
        <v>216</v>
      </c>
      <c r="G298" s="114">
        <f t="shared" si="68"/>
        <v>7.04</v>
      </c>
      <c r="H298" s="131">
        <f t="shared" si="69"/>
        <v>0</v>
      </c>
      <c r="I298" s="114">
        <v>7.04</v>
      </c>
      <c r="J298" s="116">
        <f t="shared" si="70"/>
        <v>0</v>
      </c>
      <c r="K298" s="117">
        <v>1.2649999999999999</v>
      </c>
      <c r="L298" s="118">
        <f t="shared" si="71"/>
        <v>0</v>
      </c>
      <c r="M298" s="137"/>
      <c r="N298" s="135"/>
      <c r="O298" s="135"/>
      <c r="P298" s="135"/>
      <c r="Q298" s="135"/>
      <c r="R298" s="135"/>
      <c r="S298" s="135"/>
      <c r="T298" s="135"/>
      <c r="U298" s="135"/>
      <c r="V298" s="135"/>
      <c r="W298" s="135"/>
      <c r="X298" s="135"/>
      <c r="Y298" s="135"/>
      <c r="Z298" s="135"/>
      <c r="AA298" s="135"/>
      <c r="AB298" s="135"/>
      <c r="AC298" s="135"/>
      <c r="AD298" s="135"/>
      <c r="AE298" s="135"/>
      <c r="AF298" s="135"/>
      <c r="AG298" s="135"/>
      <c r="AH298" s="135"/>
      <c r="AI298" s="135"/>
      <c r="AJ298" s="135"/>
      <c r="AK298" s="135"/>
      <c r="AL298" s="135"/>
      <c r="AM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5"/>
      <c r="BX298" s="135"/>
      <c r="BY298" s="135"/>
      <c r="BZ298" s="135"/>
    </row>
    <row r="299" spans="1:78" s="3" customFormat="1" ht="12.75" customHeight="1" x14ac:dyDescent="0.25">
      <c r="A299" s="2"/>
      <c r="B299" s="110" t="s">
        <v>138</v>
      </c>
      <c r="C299" s="111" t="s">
        <v>626</v>
      </c>
      <c r="D299" s="13" t="s">
        <v>627</v>
      </c>
      <c r="E299" s="112"/>
      <c r="F299" s="113" t="s">
        <v>216</v>
      </c>
      <c r="G299" s="114">
        <f t="shared" si="68"/>
        <v>9.1999999999999993</v>
      </c>
      <c r="H299" s="131">
        <f t="shared" si="69"/>
        <v>0</v>
      </c>
      <c r="I299" s="114">
        <v>9.1999999999999993</v>
      </c>
      <c r="J299" s="116">
        <f t="shared" si="70"/>
        <v>0</v>
      </c>
      <c r="K299" s="117">
        <v>1.3660000000000001</v>
      </c>
      <c r="L299" s="118">
        <f t="shared" si="71"/>
        <v>0</v>
      </c>
      <c r="M299" s="137"/>
      <c r="N299" s="135"/>
      <c r="O299" s="135"/>
      <c r="P299" s="135"/>
      <c r="Q299" s="135"/>
      <c r="R299" s="135"/>
      <c r="S299" s="135"/>
      <c r="T299" s="135"/>
      <c r="U299" s="135"/>
      <c r="V299" s="135"/>
      <c r="W299" s="135"/>
      <c r="X299" s="135"/>
      <c r="Y299" s="135"/>
      <c r="Z299" s="135"/>
      <c r="AA299" s="135"/>
      <c r="AB299" s="135"/>
      <c r="AC299" s="135"/>
      <c r="AD299" s="135"/>
      <c r="AE299" s="135"/>
      <c r="AF299" s="135"/>
      <c r="AG299" s="135"/>
      <c r="AH299" s="135"/>
      <c r="AI299" s="135"/>
      <c r="AJ299" s="135"/>
      <c r="AK299" s="135"/>
      <c r="AL299" s="135"/>
      <c r="AM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5"/>
      <c r="BX299" s="135"/>
      <c r="BY299" s="135"/>
      <c r="BZ299" s="135"/>
    </row>
    <row r="300" spans="1:78" s="3" customFormat="1" ht="12.75" customHeight="1" x14ac:dyDescent="0.25">
      <c r="A300" s="2"/>
      <c r="B300" s="110" t="s">
        <v>138</v>
      </c>
      <c r="C300" s="111" t="s">
        <v>628</v>
      </c>
      <c r="D300" s="13" t="s">
        <v>629</v>
      </c>
      <c r="E300" s="112"/>
      <c r="F300" s="113" t="s">
        <v>216</v>
      </c>
      <c r="G300" s="114">
        <f t="shared" si="68"/>
        <v>13.6</v>
      </c>
      <c r="H300" s="131">
        <f t="shared" si="69"/>
        <v>0</v>
      </c>
      <c r="I300" s="114">
        <v>13.6</v>
      </c>
      <c r="J300" s="116">
        <f t="shared" si="70"/>
        <v>0</v>
      </c>
      <c r="K300" s="117">
        <v>2.2320000000000002</v>
      </c>
      <c r="L300" s="118">
        <f t="shared" si="71"/>
        <v>0</v>
      </c>
      <c r="M300" s="137"/>
      <c r="N300" s="135"/>
      <c r="O300" s="135"/>
      <c r="P300" s="135"/>
      <c r="Q300" s="135"/>
      <c r="R300" s="135"/>
      <c r="S300" s="135"/>
      <c r="T300" s="135"/>
      <c r="U300" s="135"/>
      <c r="V300" s="135"/>
      <c r="W300" s="135"/>
      <c r="X300" s="135"/>
      <c r="Y300" s="135"/>
      <c r="Z300" s="135"/>
      <c r="AA300" s="135"/>
      <c r="AB300" s="135"/>
      <c r="AC300" s="135"/>
      <c r="AD300" s="135"/>
      <c r="AE300" s="135"/>
      <c r="AF300" s="135"/>
      <c r="AG300" s="135"/>
      <c r="AH300" s="135"/>
      <c r="AI300" s="135"/>
      <c r="AJ300" s="135"/>
      <c r="AK300" s="135"/>
      <c r="AL300" s="135"/>
      <c r="AM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5"/>
      <c r="BX300" s="135"/>
      <c r="BY300" s="135"/>
      <c r="BZ300" s="135"/>
    </row>
    <row r="301" spans="1:78" s="3" customFormat="1" ht="12.75" customHeight="1" x14ac:dyDescent="0.25">
      <c r="A301" s="2"/>
      <c r="B301" s="110" t="s">
        <v>138</v>
      </c>
      <c r="C301" s="111" t="s">
        <v>630</v>
      </c>
      <c r="D301" s="13" t="s">
        <v>631</v>
      </c>
      <c r="E301" s="112"/>
      <c r="F301" s="113" t="s">
        <v>216</v>
      </c>
      <c r="G301" s="114">
        <f t="shared" si="68"/>
        <v>16.8</v>
      </c>
      <c r="H301" s="131">
        <f t="shared" si="69"/>
        <v>0</v>
      </c>
      <c r="I301" s="114">
        <v>16.8</v>
      </c>
      <c r="J301" s="116">
        <f t="shared" si="70"/>
        <v>0</v>
      </c>
      <c r="K301" s="117">
        <v>2.625</v>
      </c>
      <c r="L301" s="118">
        <f t="shared" si="71"/>
        <v>0</v>
      </c>
      <c r="M301" s="137"/>
      <c r="N301" s="135"/>
      <c r="O301" s="135"/>
      <c r="P301" s="135"/>
      <c r="Q301" s="135"/>
      <c r="R301" s="135"/>
      <c r="S301" s="135"/>
      <c r="T301" s="135"/>
      <c r="U301" s="135"/>
      <c r="V301" s="135"/>
      <c r="W301" s="135"/>
      <c r="X301" s="135"/>
      <c r="Y301" s="135"/>
      <c r="Z301" s="135"/>
      <c r="AA301" s="135"/>
      <c r="AB301" s="135"/>
      <c r="AC301" s="135"/>
      <c r="AD301" s="135"/>
      <c r="AE301" s="135"/>
      <c r="AF301" s="135"/>
      <c r="AG301" s="135"/>
      <c r="AH301" s="135"/>
      <c r="AI301" s="135"/>
      <c r="AJ301" s="135"/>
      <c r="AK301" s="135"/>
      <c r="AL301" s="135"/>
      <c r="AM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5"/>
      <c r="BX301" s="135"/>
      <c r="BY301" s="135"/>
      <c r="BZ301" s="135"/>
    </row>
    <row r="302" spans="1:78" s="3" customFormat="1" ht="12.75" customHeight="1" x14ac:dyDescent="0.25">
      <c r="A302" s="2"/>
      <c r="B302" s="110" t="s">
        <v>138</v>
      </c>
      <c r="C302" s="111" t="s">
        <v>632</v>
      </c>
      <c r="D302" s="13" t="s">
        <v>633</v>
      </c>
      <c r="E302" s="112"/>
      <c r="F302" s="113" t="s">
        <v>195</v>
      </c>
      <c r="G302" s="114">
        <f t="shared" si="68"/>
        <v>19.559999999999999</v>
      </c>
      <c r="H302" s="131">
        <f t="shared" si="69"/>
        <v>0</v>
      </c>
      <c r="I302" s="114">
        <v>19.559999999999999</v>
      </c>
      <c r="J302" s="116">
        <f t="shared" si="70"/>
        <v>0</v>
      </c>
      <c r="K302" s="117">
        <v>0.63</v>
      </c>
      <c r="L302" s="118">
        <f t="shared" si="71"/>
        <v>0</v>
      </c>
      <c r="M302" s="137"/>
      <c r="N302" s="135"/>
      <c r="O302" s="135"/>
      <c r="P302" s="135"/>
      <c r="Q302" s="135"/>
      <c r="R302" s="135"/>
      <c r="S302" s="135"/>
      <c r="T302" s="135"/>
      <c r="U302" s="135"/>
      <c r="V302" s="135"/>
      <c r="W302" s="135"/>
      <c r="X302" s="135"/>
      <c r="Y302" s="135"/>
      <c r="Z302" s="135"/>
      <c r="AA302" s="135"/>
      <c r="AB302" s="135"/>
      <c r="AC302" s="135"/>
      <c r="AD302" s="135"/>
      <c r="AE302" s="135"/>
      <c r="AF302" s="135"/>
      <c r="AG302" s="135"/>
      <c r="AH302" s="135"/>
      <c r="AI302" s="135"/>
      <c r="AJ302" s="135"/>
      <c r="AK302" s="135"/>
      <c r="AL302" s="135"/>
      <c r="AM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</row>
    <row r="303" spans="1:78" s="3" customFormat="1" ht="12.75" customHeight="1" x14ac:dyDescent="0.25">
      <c r="A303" s="2"/>
      <c r="B303" s="119" t="s">
        <v>138</v>
      </c>
      <c r="C303" s="111" t="s">
        <v>634</v>
      </c>
      <c r="D303" s="13" t="s">
        <v>635</v>
      </c>
      <c r="E303" s="112"/>
      <c r="F303" s="113" t="s">
        <v>195</v>
      </c>
      <c r="G303" s="114">
        <f t="shared" si="68"/>
        <v>20.36</v>
      </c>
      <c r="H303" s="131">
        <f t="shared" si="69"/>
        <v>0</v>
      </c>
      <c r="I303" s="114">
        <v>20.36</v>
      </c>
      <c r="J303" s="116">
        <f t="shared" si="70"/>
        <v>0</v>
      </c>
      <c r="K303" s="117">
        <v>0.63</v>
      </c>
      <c r="L303" s="118">
        <f t="shared" si="71"/>
        <v>0</v>
      </c>
      <c r="M303" s="137"/>
      <c r="N303" s="135"/>
      <c r="O303" s="135"/>
      <c r="P303" s="135"/>
      <c r="Q303" s="135"/>
      <c r="R303" s="135"/>
      <c r="S303" s="135"/>
      <c r="T303" s="135"/>
      <c r="U303" s="135"/>
      <c r="V303" s="135"/>
      <c r="W303" s="135"/>
      <c r="X303" s="135"/>
      <c r="Y303" s="135"/>
      <c r="Z303" s="135"/>
      <c r="AA303" s="135"/>
      <c r="AB303" s="135"/>
      <c r="AC303" s="135"/>
      <c r="AD303" s="135"/>
      <c r="AE303" s="135"/>
      <c r="AF303" s="135"/>
      <c r="AG303" s="135"/>
      <c r="AH303" s="135"/>
      <c r="AI303" s="135"/>
      <c r="AJ303" s="135"/>
      <c r="AK303" s="135"/>
      <c r="AL303" s="135"/>
      <c r="AM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5"/>
      <c r="BX303" s="135"/>
      <c r="BY303" s="135"/>
      <c r="BZ303" s="135"/>
    </row>
    <row r="304" spans="1:78" s="3" customFormat="1" ht="12.75" customHeight="1" x14ac:dyDescent="0.25">
      <c r="A304" s="2"/>
      <c r="B304" s="110" t="s">
        <v>138</v>
      </c>
      <c r="C304" s="111" t="s">
        <v>636</v>
      </c>
      <c r="D304" s="13" t="s">
        <v>637</v>
      </c>
      <c r="E304" s="112"/>
      <c r="F304" s="113" t="s">
        <v>195</v>
      </c>
      <c r="G304" s="114">
        <f t="shared" si="68"/>
        <v>12.32</v>
      </c>
      <c r="H304" s="131">
        <f t="shared" si="69"/>
        <v>0</v>
      </c>
      <c r="I304" s="114">
        <v>12.32</v>
      </c>
      <c r="J304" s="116">
        <f t="shared" si="70"/>
        <v>0</v>
      </c>
      <c r="K304" s="117">
        <v>5.0999999999999997E-2</v>
      </c>
      <c r="L304" s="118">
        <f t="shared" si="71"/>
        <v>0</v>
      </c>
      <c r="M304" s="137"/>
      <c r="N304" s="135"/>
      <c r="O304" s="135"/>
      <c r="P304" s="135"/>
      <c r="Q304" s="135"/>
      <c r="R304" s="135"/>
      <c r="S304" s="135"/>
      <c r="T304" s="135"/>
      <c r="U304" s="135"/>
      <c r="V304" s="135"/>
      <c r="W304" s="135"/>
      <c r="X304" s="135"/>
      <c r="Y304" s="135"/>
      <c r="Z304" s="135"/>
      <c r="AA304" s="135"/>
      <c r="AB304" s="135"/>
      <c r="AC304" s="135"/>
      <c r="AD304" s="135"/>
      <c r="AE304" s="135"/>
      <c r="AF304" s="135"/>
      <c r="AG304" s="135"/>
      <c r="AH304" s="135"/>
      <c r="AI304" s="135"/>
      <c r="AJ304" s="135"/>
      <c r="AK304" s="135"/>
      <c r="AL304" s="135"/>
      <c r="AM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5"/>
      <c r="BX304" s="135"/>
      <c r="BY304" s="135"/>
      <c r="BZ304" s="135"/>
    </row>
    <row r="305" spans="1:78" s="3" customFormat="1" ht="12.75" customHeight="1" x14ac:dyDescent="0.25">
      <c r="A305" s="2"/>
      <c r="B305" s="110" t="s">
        <v>138</v>
      </c>
      <c r="C305" s="111" t="s">
        <v>638</v>
      </c>
      <c r="D305" s="13" t="s">
        <v>639</v>
      </c>
      <c r="E305" s="112"/>
      <c r="F305" s="113" t="s">
        <v>195</v>
      </c>
      <c r="G305" s="114">
        <f t="shared" si="68"/>
        <v>0.76</v>
      </c>
      <c r="H305" s="131">
        <f t="shared" si="69"/>
        <v>0</v>
      </c>
      <c r="I305" s="129">
        <v>0.76</v>
      </c>
      <c r="J305" s="116">
        <f t="shared" si="70"/>
        <v>0</v>
      </c>
      <c r="K305" s="117">
        <v>1.6E-2</v>
      </c>
      <c r="L305" s="118">
        <f t="shared" si="71"/>
        <v>0</v>
      </c>
      <c r="M305" s="137"/>
      <c r="N305" s="135"/>
      <c r="O305" s="135"/>
      <c r="P305" s="135"/>
      <c r="Q305" s="135"/>
      <c r="R305" s="135"/>
      <c r="S305" s="135"/>
      <c r="T305" s="135"/>
      <c r="U305" s="135"/>
      <c r="V305" s="135"/>
      <c r="W305" s="135"/>
      <c r="X305" s="135"/>
      <c r="Y305" s="135"/>
      <c r="Z305" s="135"/>
      <c r="AA305" s="135"/>
      <c r="AB305" s="135"/>
      <c r="AC305" s="135"/>
      <c r="AD305" s="135"/>
      <c r="AE305" s="135"/>
      <c r="AF305" s="135"/>
      <c r="AG305" s="135"/>
      <c r="AH305" s="135"/>
      <c r="AI305" s="135"/>
      <c r="AJ305" s="135"/>
      <c r="AK305" s="135"/>
      <c r="AL305" s="135"/>
      <c r="AM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5"/>
      <c r="BX305" s="135"/>
      <c r="BY305" s="135"/>
      <c r="BZ305" s="135"/>
    </row>
    <row r="306" spans="1:78" s="3" customFormat="1" ht="12.75" customHeight="1" x14ac:dyDescent="0.25">
      <c r="A306" s="2"/>
      <c r="B306" s="2"/>
      <c r="C306" s="111" t="s">
        <v>640</v>
      </c>
      <c r="D306" s="13" t="s">
        <v>639</v>
      </c>
      <c r="E306" s="112"/>
      <c r="F306" s="113" t="s">
        <v>195</v>
      </c>
      <c r="G306" s="114">
        <f t="shared" si="68"/>
        <v>0.8</v>
      </c>
      <c r="H306" s="131">
        <f t="shared" si="69"/>
        <v>0</v>
      </c>
      <c r="I306" s="129">
        <v>0.8</v>
      </c>
      <c r="J306" s="116">
        <f t="shared" si="70"/>
        <v>0</v>
      </c>
      <c r="K306" s="117">
        <v>1.9E-2</v>
      </c>
      <c r="L306" s="118">
        <f t="shared" si="71"/>
        <v>0</v>
      </c>
      <c r="M306" s="136"/>
      <c r="N306" s="135"/>
      <c r="O306" s="135"/>
      <c r="P306" s="135"/>
      <c r="Q306" s="135"/>
      <c r="R306" s="135"/>
      <c r="S306" s="135"/>
      <c r="T306" s="135"/>
      <c r="U306" s="135"/>
      <c r="V306" s="135"/>
      <c r="W306" s="135"/>
      <c r="X306" s="135"/>
      <c r="Y306" s="135"/>
      <c r="Z306" s="135"/>
      <c r="AA306" s="135"/>
      <c r="AB306" s="135"/>
      <c r="AC306" s="135"/>
      <c r="AD306" s="135"/>
      <c r="AE306" s="135"/>
      <c r="AF306" s="135"/>
      <c r="AG306" s="135"/>
      <c r="AH306" s="135"/>
      <c r="AI306" s="135"/>
      <c r="AJ306" s="135"/>
      <c r="AK306" s="135"/>
      <c r="AL306" s="135"/>
      <c r="AM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5"/>
      <c r="BX306" s="135"/>
      <c r="BY306" s="135"/>
      <c r="BZ306" s="135"/>
    </row>
    <row r="307" spans="1:78" s="3" customFormat="1" ht="12.75" customHeight="1" x14ac:dyDescent="0.25">
      <c r="A307" s="2"/>
      <c r="B307" s="110" t="s">
        <v>138</v>
      </c>
      <c r="C307" s="111" t="s">
        <v>641</v>
      </c>
      <c r="D307" s="13" t="s">
        <v>642</v>
      </c>
      <c r="E307" s="112"/>
      <c r="F307" s="113" t="s">
        <v>195</v>
      </c>
      <c r="G307" s="114">
        <f t="shared" si="68"/>
        <v>1.44</v>
      </c>
      <c r="H307" s="131">
        <f t="shared" si="69"/>
        <v>0</v>
      </c>
      <c r="I307" s="129">
        <v>1.44</v>
      </c>
      <c r="J307" s="116">
        <f t="shared" si="70"/>
        <v>0</v>
      </c>
      <c r="K307" s="117">
        <v>3.3000000000000002E-2</v>
      </c>
      <c r="L307" s="118">
        <f t="shared" si="71"/>
        <v>0</v>
      </c>
      <c r="M307" s="137"/>
      <c r="N307" s="135"/>
      <c r="O307" s="135"/>
      <c r="P307" s="135"/>
      <c r="Q307" s="135"/>
      <c r="R307" s="135"/>
      <c r="S307" s="135"/>
      <c r="T307" s="135"/>
      <c r="U307" s="135"/>
      <c r="V307" s="135"/>
      <c r="W307" s="135"/>
      <c r="X307" s="135"/>
      <c r="Y307" s="135"/>
      <c r="Z307" s="135"/>
      <c r="AA307" s="135"/>
      <c r="AB307" s="135"/>
      <c r="AC307" s="135"/>
      <c r="AD307" s="135"/>
      <c r="AE307" s="135"/>
      <c r="AF307" s="135"/>
      <c r="AG307" s="135"/>
      <c r="AH307" s="135"/>
      <c r="AI307" s="135"/>
      <c r="AJ307" s="135"/>
      <c r="AK307" s="135"/>
      <c r="AL307" s="135"/>
      <c r="AM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</row>
    <row r="308" spans="1:78" s="3" customFormat="1" ht="12.75" customHeight="1" x14ac:dyDescent="0.25">
      <c r="A308" s="2"/>
      <c r="B308" s="110" t="s">
        <v>138</v>
      </c>
      <c r="C308" s="111" t="s">
        <v>643</v>
      </c>
      <c r="D308" s="13" t="s">
        <v>644</v>
      </c>
      <c r="E308" s="112"/>
      <c r="F308" s="113" t="s">
        <v>195</v>
      </c>
      <c r="G308" s="114">
        <f t="shared" si="68"/>
        <v>1.04</v>
      </c>
      <c r="H308" s="131">
        <f t="shared" si="69"/>
        <v>0</v>
      </c>
      <c r="I308" s="129">
        <v>1.04</v>
      </c>
      <c r="J308" s="116">
        <f t="shared" si="70"/>
        <v>0</v>
      </c>
      <c r="K308" s="117">
        <v>2.5000000000000001E-2</v>
      </c>
      <c r="L308" s="118">
        <f t="shared" si="71"/>
        <v>0</v>
      </c>
      <c r="M308" s="137"/>
      <c r="N308" s="135"/>
      <c r="O308" s="135"/>
      <c r="P308" s="135"/>
      <c r="Q308" s="135"/>
      <c r="R308" s="135"/>
      <c r="S308" s="135"/>
      <c r="T308" s="135"/>
      <c r="U308" s="135"/>
      <c r="V308" s="135"/>
      <c r="W308" s="135"/>
      <c r="X308" s="135"/>
      <c r="Y308" s="135"/>
      <c r="Z308" s="135"/>
      <c r="AA308" s="135"/>
      <c r="AB308" s="135"/>
      <c r="AC308" s="135"/>
      <c r="AD308" s="135"/>
      <c r="AE308" s="135"/>
      <c r="AF308" s="135"/>
      <c r="AG308" s="135"/>
      <c r="AH308" s="135"/>
      <c r="AI308" s="135"/>
      <c r="AJ308" s="135"/>
      <c r="AK308" s="135"/>
      <c r="AL308" s="135"/>
      <c r="AM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5"/>
      <c r="BX308" s="135"/>
      <c r="BY308" s="135"/>
      <c r="BZ308" s="135"/>
    </row>
    <row r="309" spans="1:78" s="3" customFormat="1" ht="12.75" customHeight="1" x14ac:dyDescent="0.25">
      <c r="A309" s="2"/>
      <c r="B309" s="110" t="s">
        <v>138</v>
      </c>
      <c r="C309" s="111" t="s">
        <v>645</v>
      </c>
      <c r="D309" s="13" t="s">
        <v>646</v>
      </c>
      <c r="E309" s="112"/>
      <c r="F309" s="113" t="s">
        <v>195</v>
      </c>
      <c r="G309" s="114">
        <f t="shared" si="68"/>
        <v>1.1599999999999999</v>
      </c>
      <c r="H309" s="131">
        <f t="shared" si="69"/>
        <v>0</v>
      </c>
      <c r="I309" s="129">
        <v>1.1599999999999999</v>
      </c>
      <c r="J309" s="116">
        <f t="shared" si="70"/>
        <v>0</v>
      </c>
      <c r="K309" s="117">
        <v>2.8000000000000001E-2</v>
      </c>
      <c r="L309" s="118">
        <f t="shared" si="71"/>
        <v>0</v>
      </c>
      <c r="M309" s="137"/>
      <c r="N309" s="135"/>
      <c r="O309" s="135"/>
      <c r="P309" s="135"/>
      <c r="Q309" s="135"/>
      <c r="R309" s="135"/>
      <c r="S309" s="135"/>
      <c r="T309" s="135"/>
      <c r="U309" s="135"/>
      <c r="V309" s="135"/>
      <c r="W309" s="135"/>
      <c r="X309" s="135"/>
      <c r="Y309" s="135"/>
      <c r="Z309" s="135"/>
      <c r="AA309" s="135"/>
      <c r="AB309" s="135"/>
      <c r="AC309" s="135"/>
      <c r="AD309" s="135"/>
      <c r="AE309" s="135"/>
      <c r="AF309" s="135"/>
      <c r="AG309" s="135"/>
      <c r="AH309" s="135"/>
      <c r="AI309" s="135"/>
      <c r="AJ309" s="135"/>
      <c r="AK309" s="135"/>
      <c r="AL309" s="135"/>
      <c r="AM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5"/>
      <c r="BX309" s="135"/>
      <c r="BY309" s="135"/>
      <c r="BZ309" s="135"/>
    </row>
    <row r="310" spans="1:78" s="3" customFormat="1" ht="12.75" customHeight="1" x14ac:dyDescent="0.25">
      <c r="A310" s="2"/>
      <c r="B310" s="110" t="s">
        <v>138</v>
      </c>
      <c r="C310" s="111" t="s">
        <v>647</v>
      </c>
      <c r="D310" s="13" t="s">
        <v>648</v>
      </c>
      <c r="E310" s="112"/>
      <c r="F310" s="113" t="s">
        <v>195</v>
      </c>
      <c r="G310" s="114">
        <f t="shared" si="68"/>
        <v>1.56</v>
      </c>
      <c r="H310" s="131">
        <f t="shared" si="69"/>
        <v>0</v>
      </c>
      <c r="I310" s="129">
        <v>1.56</v>
      </c>
      <c r="J310" s="116">
        <f t="shared" si="70"/>
        <v>0</v>
      </c>
      <c r="K310" s="117">
        <v>0.05</v>
      </c>
      <c r="L310" s="118">
        <f t="shared" si="71"/>
        <v>0</v>
      </c>
      <c r="M310" s="137"/>
      <c r="N310" s="135"/>
      <c r="O310" s="135"/>
      <c r="P310" s="135"/>
      <c r="Q310" s="135"/>
      <c r="R310" s="135"/>
      <c r="S310" s="135"/>
      <c r="T310" s="135"/>
      <c r="U310" s="135"/>
      <c r="V310" s="135"/>
      <c r="W310" s="135"/>
      <c r="X310" s="135"/>
      <c r="Y310" s="135"/>
      <c r="Z310" s="135"/>
      <c r="AA310" s="135"/>
      <c r="AB310" s="135"/>
      <c r="AC310" s="135"/>
      <c r="AD310" s="135"/>
      <c r="AE310" s="135"/>
      <c r="AF310" s="135"/>
      <c r="AG310" s="135"/>
      <c r="AH310" s="135"/>
      <c r="AI310" s="135"/>
      <c r="AJ310" s="135"/>
      <c r="AK310" s="135"/>
      <c r="AL310" s="135"/>
      <c r="AM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5"/>
      <c r="BX310" s="135"/>
      <c r="BY310" s="135"/>
      <c r="BZ310" s="135"/>
    </row>
    <row r="311" spans="1:78" s="3" customFormat="1" ht="12.75" customHeight="1" x14ac:dyDescent="0.25">
      <c r="A311" s="2"/>
      <c r="B311" s="110" t="s">
        <v>138</v>
      </c>
      <c r="C311" s="111" t="s">
        <v>649</v>
      </c>
      <c r="D311" s="13" t="s">
        <v>650</v>
      </c>
      <c r="E311" s="112"/>
      <c r="F311" s="113" t="s">
        <v>195</v>
      </c>
      <c r="G311" s="114">
        <f t="shared" si="68"/>
        <v>0.4</v>
      </c>
      <c r="H311" s="131">
        <f t="shared" si="69"/>
        <v>0</v>
      </c>
      <c r="I311" s="129">
        <v>0.4</v>
      </c>
      <c r="J311" s="116">
        <f t="shared" si="70"/>
        <v>0</v>
      </c>
      <c r="K311" s="117">
        <v>1.0999999999999999E-2</v>
      </c>
      <c r="L311" s="118">
        <f t="shared" si="71"/>
        <v>0</v>
      </c>
      <c r="M311" s="137"/>
      <c r="N311" s="135"/>
      <c r="O311" s="135"/>
      <c r="P311" s="135"/>
      <c r="Q311" s="135"/>
      <c r="R311" s="135"/>
      <c r="S311" s="135"/>
      <c r="T311" s="135"/>
      <c r="U311" s="135"/>
      <c r="V311" s="135"/>
      <c r="W311" s="135"/>
      <c r="X311" s="135"/>
      <c r="Y311" s="135"/>
      <c r="Z311" s="135"/>
      <c r="AA311" s="135"/>
      <c r="AB311" s="135"/>
      <c r="AC311" s="135"/>
      <c r="AD311" s="135"/>
      <c r="AE311" s="135"/>
      <c r="AF311" s="135"/>
      <c r="AG311" s="135"/>
      <c r="AH311" s="135"/>
      <c r="AI311" s="135"/>
      <c r="AJ311" s="135"/>
      <c r="AK311" s="135"/>
      <c r="AL311" s="135"/>
      <c r="AM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5"/>
      <c r="BX311" s="135"/>
      <c r="BY311" s="135"/>
      <c r="BZ311" s="135"/>
    </row>
    <row r="312" spans="1:78" ht="12.75" customHeight="1" x14ac:dyDescent="0.25">
      <c r="B312" s="110"/>
      <c r="C312" s="111" t="s">
        <v>651</v>
      </c>
      <c r="D312" s="1" t="s">
        <v>652</v>
      </c>
      <c r="E312" s="112"/>
      <c r="F312" s="113" t="s">
        <v>195</v>
      </c>
      <c r="G312" s="114">
        <f t="shared" si="68"/>
        <v>0.44</v>
      </c>
      <c r="H312" s="131">
        <f t="shared" si="69"/>
        <v>0</v>
      </c>
      <c r="I312" s="129">
        <v>0.44</v>
      </c>
      <c r="J312" s="116">
        <f t="shared" si="70"/>
        <v>0</v>
      </c>
      <c r="K312" s="117">
        <v>2.5000000000000001E-2</v>
      </c>
      <c r="L312" s="118">
        <f t="shared" si="71"/>
        <v>0</v>
      </c>
      <c r="M312" s="136"/>
    </row>
    <row r="313" spans="1:78" s="3" customFormat="1" ht="12.75" customHeight="1" x14ac:dyDescent="0.25">
      <c r="A313" s="2"/>
      <c r="B313" s="110" t="s">
        <v>138</v>
      </c>
      <c r="C313" s="111" t="s">
        <v>653</v>
      </c>
      <c r="D313" s="13" t="s">
        <v>654</v>
      </c>
      <c r="E313" s="112"/>
      <c r="F313" s="113" t="s">
        <v>195</v>
      </c>
      <c r="G313" s="114">
        <f t="shared" si="68"/>
        <v>1.36</v>
      </c>
      <c r="H313" s="131">
        <f t="shared" si="69"/>
        <v>0</v>
      </c>
      <c r="I313" s="129">
        <v>1.36</v>
      </c>
      <c r="J313" s="116">
        <f t="shared" si="70"/>
        <v>0</v>
      </c>
      <c r="K313" s="117">
        <v>0.03</v>
      </c>
      <c r="L313" s="118">
        <f t="shared" si="71"/>
        <v>0</v>
      </c>
      <c r="M313" s="137"/>
      <c r="N313" s="135"/>
      <c r="O313" s="135"/>
      <c r="P313" s="135"/>
      <c r="Q313" s="135"/>
      <c r="R313" s="135"/>
      <c r="S313" s="135"/>
      <c r="T313" s="135"/>
      <c r="U313" s="135"/>
      <c r="V313" s="135"/>
      <c r="W313" s="135"/>
      <c r="X313" s="135"/>
      <c r="Y313" s="135"/>
      <c r="Z313" s="135"/>
      <c r="AA313" s="135"/>
      <c r="AB313" s="135"/>
      <c r="AC313" s="135"/>
      <c r="AD313" s="135"/>
      <c r="AE313" s="135"/>
      <c r="AF313" s="135"/>
      <c r="AG313" s="135"/>
      <c r="AH313" s="135"/>
      <c r="AI313" s="135"/>
      <c r="AJ313" s="135"/>
      <c r="AK313" s="135"/>
      <c r="AL313" s="135"/>
      <c r="AM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5"/>
      <c r="BX313" s="135"/>
      <c r="BY313" s="135"/>
      <c r="BZ313" s="135"/>
    </row>
    <row r="314" spans="1:78" ht="12.75" customHeight="1" x14ac:dyDescent="0.25">
      <c r="B314" s="110"/>
      <c r="C314" s="111" t="s">
        <v>655</v>
      </c>
      <c r="D314" s="1" t="s">
        <v>656</v>
      </c>
      <c r="E314" s="112"/>
      <c r="F314" s="113" t="s">
        <v>195</v>
      </c>
      <c r="G314" s="114">
        <f t="shared" si="68"/>
        <v>1.88</v>
      </c>
      <c r="H314" s="131">
        <f t="shared" si="69"/>
        <v>0</v>
      </c>
      <c r="I314" s="129">
        <v>1.88</v>
      </c>
      <c r="J314" s="116">
        <f t="shared" si="70"/>
        <v>0</v>
      </c>
      <c r="K314" s="117">
        <v>0.04</v>
      </c>
      <c r="L314" s="118">
        <f t="shared" si="71"/>
        <v>0</v>
      </c>
      <c r="M314" s="136"/>
    </row>
    <row r="315" spans="1:78" s="3" customFormat="1" ht="12.75" customHeight="1" x14ac:dyDescent="0.25">
      <c r="A315" s="2"/>
      <c r="B315" s="125" t="s">
        <v>138</v>
      </c>
      <c r="C315" s="111" t="s">
        <v>657</v>
      </c>
      <c r="D315" s="13" t="s">
        <v>658</v>
      </c>
      <c r="E315" s="112"/>
      <c r="F315" s="113" t="s">
        <v>195</v>
      </c>
      <c r="G315" s="114">
        <f t="shared" ref="G315:G322" si="72">I315*(1-J315)</f>
        <v>4.24</v>
      </c>
      <c r="H315" s="131">
        <f t="shared" ref="H315:H322" si="73">E315*G315</f>
        <v>0</v>
      </c>
      <c r="I315" s="129">
        <v>4.24</v>
      </c>
      <c r="J315" s="116">
        <f t="shared" ref="J315:J319" si="74">E$15/100</f>
        <v>0</v>
      </c>
      <c r="K315" s="117">
        <v>6.0000000000000001E-3</v>
      </c>
      <c r="L315" s="118">
        <f t="shared" ref="L315:L322" si="75">E315*K315</f>
        <v>0</v>
      </c>
      <c r="M315" s="137"/>
      <c r="N315" s="135"/>
      <c r="O315" s="135"/>
      <c r="P315" s="135"/>
      <c r="Q315" s="135"/>
      <c r="R315" s="135"/>
      <c r="S315" s="135"/>
      <c r="T315" s="135"/>
      <c r="U315" s="135"/>
      <c r="V315" s="135"/>
      <c r="W315" s="135"/>
      <c r="X315" s="135"/>
      <c r="Y315" s="135"/>
      <c r="Z315" s="135"/>
      <c r="AA315" s="135"/>
      <c r="AB315" s="135"/>
      <c r="AC315" s="135"/>
      <c r="AD315" s="135"/>
      <c r="AE315" s="135"/>
      <c r="AF315" s="135"/>
      <c r="AG315" s="135"/>
      <c r="AH315" s="135"/>
      <c r="AI315" s="135"/>
      <c r="AJ315" s="135"/>
      <c r="AK315" s="135"/>
      <c r="AL315" s="135"/>
      <c r="AM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5"/>
      <c r="BX315" s="135"/>
      <c r="BY315" s="135"/>
      <c r="BZ315" s="135"/>
    </row>
    <row r="316" spans="1:78" ht="12.75" customHeight="1" x14ac:dyDescent="0.25">
      <c r="B316" s="130" t="s">
        <v>138</v>
      </c>
      <c r="C316" s="111" t="s">
        <v>659</v>
      </c>
      <c r="D316" s="1" t="s">
        <v>660</v>
      </c>
      <c r="E316" s="112"/>
      <c r="F316" s="113" t="s">
        <v>195</v>
      </c>
      <c r="G316" s="114">
        <f t="shared" si="72"/>
        <v>115.92</v>
      </c>
      <c r="H316" s="131">
        <f t="shared" si="73"/>
        <v>0</v>
      </c>
      <c r="I316" s="114">
        <v>115.92</v>
      </c>
      <c r="J316" s="116">
        <f t="shared" si="74"/>
        <v>0</v>
      </c>
      <c r="K316" s="117">
        <v>4.13</v>
      </c>
      <c r="L316" s="118">
        <f t="shared" si="75"/>
        <v>0</v>
      </c>
      <c r="M316" s="136"/>
    </row>
    <row r="317" spans="1:78" ht="12.75" customHeight="1" x14ac:dyDescent="0.25">
      <c r="B317" s="130" t="s">
        <v>138</v>
      </c>
      <c r="C317" s="111" t="s">
        <v>661</v>
      </c>
      <c r="D317" s="1" t="s">
        <v>662</v>
      </c>
      <c r="E317" s="112"/>
      <c r="F317" s="113" t="s">
        <v>195</v>
      </c>
      <c r="G317" s="114">
        <f t="shared" si="72"/>
        <v>143.63999999999999</v>
      </c>
      <c r="H317" s="131">
        <f t="shared" si="73"/>
        <v>0</v>
      </c>
      <c r="I317" s="114">
        <v>143.63999999999999</v>
      </c>
      <c r="J317" s="116">
        <f t="shared" si="74"/>
        <v>0</v>
      </c>
      <c r="K317" s="117">
        <v>5.35</v>
      </c>
      <c r="L317" s="118">
        <f t="shared" si="75"/>
        <v>0</v>
      </c>
      <c r="M317" s="136"/>
    </row>
    <row r="318" spans="1:78" s="3" customFormat="1" ht="12.75" customHeight="1" x14ac:dyDescent="0.25">
      <c r="A318" s="2"/>
      <c r="B318" s="110" t="s">
        <v>138</v>
      </c>
      <c r="C318" s="111" t="s">
        <v>663</v>
      </c>
      <c r="D318" s="13" t="s">
        <v>664</v>
      </c>
      <c r="E318" s="112"/>
      <c r="F318" s="113" t="s">
        <v>195</v>
      </c>
      <c r="G318" s="114">
        <f t="shared" si="72"/>
        <v>42.88</v>
      </c>
      <c r="H318" s="131">
        <f t="shared" si="73"/>
        <v>0</v>
      </c>
      <c r="I318" s="114">
        <v>42.88</v>
      </c>
      <c r="J318" s="116">
        <f t="shared" si="74"/>
        <v>0</v>
      </c>
      <c r="K318" s="117">
        <v>1.5</v>
      </c>
      <c r="L318" s="118">
        <f t="shared" si="75"/>
        <v>0</v>
      </c>
      <c r="M318" s="137"/>
      <c r="N318" s="135"/>
      <c r="O318" s="135"/>
      <c r="P318" s="135"/>
      <c r="Q318" s="135"/>
      <c r="R318" s="135"/>
      <c r="S318" s="135"/>
      <c r="T318" s="135"/>
      <c r="U318" s="135"/>
      <c r="V318" s="135"/>
      <c r="W318" s="135"/>
      <c r="X318" s="135"/>
      <c r="Y318" s="135"/>
      <c r="Z318" s="135"/>
      <c r="AA318" s="135"/>
      <c r="AB318" s="135"/>
      <c r="AC318" s="135"/>
      <c r="AD318" s="135"/>
      <c r="AE318" s="135"/>
      <c r="AF318" s="135"/>
      <c r="AG318" s="135"/>
      <c r="AH318" s="135"/>
      <c r="AI318" s="135"/>
      <c r="AJ318" s="135"/>
      <c r="AK318" s="135"/>
      <c r="AL318" s="135"/>
      <c r="AM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5"/>
      <c r="BX318" s="135"/>
      <c r="BY318" s="135"/>
      <c r="BZ318" s="135"/>
    </row>
    <row r="319" spans="1:78" s="3" customFormat="1" ht="12.75" customHeight="1" x14ac:dyDescent="0.25">
      <c r="A319" s="2"/>
      <c r="B319" s="110" t="s">
        <v>138</v>
      </c>
      <c r="C319" s="111" t="s">
        <v>665</v>
      </c>
      <c r="D319" s="13" t="s">
        <v>666</v>
      </c>
      <c r="E319" s="112"/>
      <c r="F319" s="113" t="s">
        <v>195</v>
      </c>
      <c r="G319" s="114">
        <f t="shared" si="72"/>
        <v>0.26</v>
      </c>
      <c r="H319" s="131">
        <f t="shared" si="73"/>
        <v>0</v>
      </c>
      <c r="I319" s="114">
        <v>0.26</v>
      </c>
      <c r="J319" s="116">
        <f t="shared" si="74"/>
        <v>0</v>
      </c>
      <c r="K319" s="117">
        <v>8.0000000000000002E-3</v>
      </c>
      <c r="L319" s="118">
        <f t="shared" si="75"/>
        <v>0</v>
      </c>
      <c r="M319" s="137"/>
      <c r="N319" s="135"/>
      <c r="O319" s="135"/>
      <c r="P319" s="135"/>
      <c r="Q319" s="135"/>
      <c r="R319" s="135"/>
      <c r="S319" s="135"/>
      <c r="T319" s="135"/>
      <c r="U319" s="135"/>
      <c r="V319" s="135"/>
      <c r="W319" s="135"/>
      <c r="X319" s="135"/>
      <c r="Y319" s="135"/>
      <c r="Z319" s="135"/>
      <c r="AA319" s="135"/>
      <c r="AB319" s="135"/>
      <c r="AC319" s="135"/>
      <c r="AD319" s="135"/>
      <c r="AE319" s="135"/>
      <c r="AF319" s="135"/>
      <c r="AG319" s="135"/>
      <c r="AH319" s="135"/>
      <c r="AI319" s="135"/>
      <c r="AJ319" s="135"/>
      <c r="AK319" s="135"/>
      <c r="AL319" s="135"/>
      <c r="AM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5"/>
      <c r="BX319" s="135"/>
      <c r="BY319" s="135"/>
      <c r="BZ319" s="135"/>
    </row>
    <row r="320" spans="1:78" s="3" customFormat="1" ht="12.75" customHeight="1" x14ac:dyDescent="0.25">
      <c r="A320" s="2"/>
      <c r="B320" s="120" t="s">
        <v>138</v>
      </c>
      <c r="C320" s="111" t="s">
        <v>667</v>
      </c>
      <c r="D320" s="113" t="s">
        <v>668</v>
      </c>
      <c r="E320" s="112"/>
      <c r="F320" s="113" t="s">
        <v>216</v>
      </c>
      <c r="G320" s="114">
        <f t="shared" si="72"/>
        <v>31</v>
      </c>
      <c r="H320" s="131">
        <f t="shared" si="73"/>
        <v>0</v>
      </c>
      <c r="I320" s="114">
        <v>31</v>
      </c>
      <c r="J320" s="116">
        <f t="shared" ref="J320:J322" si="76">I$15/100</f>
        <v>0</v>
      </c>
      <c r="K320" s="117">
        <v>0.3</v>
      </c>
      <c r="L320" s="118">
        <f t="shared" si="75"/>
        <v>0</v>
      </c>
      <c r="M320" s="137"/>
      <c r="N320" s="135"/>
      <c r="O320" s="135"/>
      <c r="P320" s="135"/>
      <c r="Q320" s="135"/>
      <c r="R320" s="135"/>
      <c r="S320" s="135"/>
      <c r="T320" s="135"/>
      <c r="U320" s="135"/>
      <c r="V320" s="135"/>
      <c r="W320" s="135"/>
      <c r="X320" s="135"/>
      <c r="Y320" s="135"/>
      <c r="Z320" s="135"/>
      <c r="AA320" s="135"/>
      <c r="AB320" s="135"/>
      <c r="AC320" s="135"/>
      <c r="AD320" s="135"/>
      <c r="AE320" s="135"/>
      <c r="AF320" s="135"/>
      <c r="AG320" s="135"/>
      <c r="AH320" s="135"/>
      <c r="AI320" s="135"/>
      <c r="AJ320" s="135"/>
      <c r="AK320" s="135"/>
      <c r="AL320" s="135"/>
      <c r="AM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5"/>
      <c r="BX320" s="135"/>
      <c r="BY320" s="135"/>
      <c r="BZ320" s="135"/>
    </row>
    <row r="321" spans="1:78" s="3" customFormat="1" ht="12.75" customHeight="1" x14ac:dyDescent="0.25">
      <c r="A321" s="2"/>
      <c r="B321" s="120" t="s">
        <v>138</v>
      </c>
      <c r="C321" s="111" t="s">
        <v>669</v>
      </c>
      <c r="D321" s="113" t="s">
        <v>670</v>
      </c>
      <c r="E321" s="112"/>
      <c r="F321" s="113" t="s">
        <v>216</v>
      </c>
      <c r="G321" s="114">
        <f t="shared" si="72"/>
        <v>47.2</v>
      </c>
      <c r="H321" s="131">
        <f t="shared" si="73"/>
        <v>0</v>
      </c>
      <c r="I321" s="114">
        <v>47.2</v>
      </c>
      <c r="J321" s="116">
        <f t="shared" si="76"/>
        <v>0</v>
      </c>
      <c r="K321" s="117">
        <v>0.8</v>
      </c>
      <c r="L321" s="118">
        <f t="shared" si="75"/>
        <v>0</v>
      </c>
      <c r="M321" s="137"/>
      <c r="N321" s="135"/>
      <c r="O321" s="135"/>
      <c r="P321" s="135"/>
      <c r="Q321" s="135"/>
      <c r="R321" s="135"/>
      <c r="S321" s="135"/>
      <c r="T321" s="135"/>
      <c r="U321" s="135"/>
      <c r="V321" s="135"/>
      <c r="W321" s="135"/>
      <c r="X321" s="135"/>
      <c r="Y321" s="135"/>
      <c r="Z321" s="135"/>
      <c r="AA321" s="135"/>
      <c r="AB321" s="135"/>
      <c r="AC321" s="135"/>
      <c r="AD321" s="135"/>
      <c r="AE321" s="135"/>
      <c r="AF321" s="135"/>
      <c r="AG321" s="135"/>
      <c r="AH321" s="135"/>
      <c r="AI321" s="135"/>
      <c r="AJ321" s="135"/>
      <c r="AK321" s="135"/>
      <c r="AL321" s="135"/>
      <c r="AM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5"/>
      <c r="BX321" s="135"/>
      <c r="BY321" s="135"/>
      <c r="BZ321" s="135"/>
    </row>
    <row r="322" spans="1:78" s="3" customFormat="1" ht="12.75" customHeight="1" x14ac:dyDescent="0.25">
      <c r="A322" s="2"/>
      <c r="B322" s="120" t="s">
        <v>138</v>
      </c>
      <c r="C322" s="111" t="s">
        <v>671</v>
      </c>
      <c r="D322" s="113" t="s">
        <v>672</v>
      </c>
      <c r="E322" s="112"/>
      <c r="F322" s="113" t="s">
        <v>216</v>
      </c>
      <c r="G322" s="114">
        <f t="shared" si="72"/>
        <v>64.8</v>
      </c>
      <c r="H322" s="131">
        <f t="shared" si="73"/>
        <v>0</v>
      </c>
      <c r="I322" s="114">
        <v>64.8</v>
      </c>
      <c r="J322" s="116">
        <f t="shared" si="76"/>
        <v>0</v>
      </c>
      <c r="K322" s="117">
        <v>1.1000000000000001</v>
      </c>
      <c r="L322" s="118">
        <f t="shared" si="75"/>
        <v>0</v>
      </c>
      <c r="M322" s="137"/>
      <c r="N322" s="135"/>
      <c r="O322" s="135"/>
      <c r="P322" s="135"/>
      <c r="Q322" s="135"/>
      <c r="R322" s="135"/>
      <c r="S322" s="135"/>
      <c r="T322" s="135"/>
      <c r="U322" s="135"/>
      <c r="V322" s="135"/>
      <c r="W322" s="135"/>
      <c r="X322" s="135"/>
      <c r="Y322" s="135"/>
      <c r="Z322" s="135"/>
      <c r="AA322" s="135"/>
      <c r="AB322" s="135"/>
      <c r="AC322" s="135"/>
      <c r="AD322" s="135"/>
      <c r="AE322" s="135"/>
      <c r="AF322" s="135"/>
      <c r="AG322" s="135"/>
      <c r="AH322" s="135"/>
      <c r="AI322" s="135"/>
      <c r="AJ322" s="135"/>
      <c r="AK322" s="135"/>
      <c r="AL322" s="135"/>
      <c r="AM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</row>
    <row r="323" spans="1:78" ht="12.75" customHeight="1" x14ac:dyDescent="0.25">
      <c r="E323" s="64"/>
      <c r="F323" s="4"/>
      <c r="G323" s="4"/>
      <c r="H323" s="82"/>
      <c r="I323" s="129"/>
      <c r="J323" s="4"/>
      <c r="K323" s="4"/>
      <c r="L323" s="4"/>
    </row>
    <row r="324" spans="1:78" ht="12.75" customHeight="1" x14ac:dyDescent="0.25">
      <c r="B324" s="54"/>
      <c r="D324" s="20" t="s">
        <v>58</v>
      </c>
      <c r="E324" s="56"/>
      <c r="F324" s="65"/>
      <c r="G324" s="66"/>
      <c r="H324" s="83"/>
      <c r="I324" s="134"/>
      <c r="J324" s="69"/>
      <c r="K324" s="70"/>
      <c r="L324" s="70"/>
    </row>
    <row r="325" spans="1:78" s="3" customFormat="1" ht="12.75" customHeight="1" x14ac:dyDescent="0.25">
      <c r="A325" s="2"/>
      <c r="B325" s="110" t="s">
        <v>138</v>
      </c>
      <c r="C325" s="111" t="s">
        <v>673</v>
      </c>
      <c r="D325" s="13" t="s">
        <v>674</v>
      </c>
      <c r="E325" s="112"/>
      <c r="F325" s="113" t="s">
        <v>195</v>
      </c>
      <c r="G325" s="114">
        <f t="shared" ref="G325:G337" si="77">I325*(1-J325)</f>
        <v>57.84</v>
      </c>
      <c r="H325" s="131">
        <f t="shared" ref="H325:H337" si="78">E325*G325</f>
        <v>0</v>
      </c>
      <c r="I325" s="114">
        <v>57.84</v>
      </c>
      <c r="J325" s="116">
        <f t="shared" ref="J325:J337" si="79">E$15/100</f>
        <v>0</v>
      </c>
      <c r="K325" s="117">
        <v>1.05</v>
      </c>
      <c r="L325" s="118">
        <f t="shared" ref="L325:L337" si="80">E325*K325</f>
        <v>0</v>
      </c>
      <c r="M325" s="137"/>
      <c r="N325" s="135"/>
      <c r="O325" s="135"/>
      <c r="P325" s="135"/>
      <c r="Q325" s="135"/>
      <c r="R325" s="135"/>
      <c r="S325" s="135"/>
      <c r="T325" s="135"/>
      <c r="U325" s="135"/>
      <c r="V325" s="135"/>
      <c r="W325" s="135"/>
      <c r="X325" s="135"/>
      <c r="Y325" s="135"/>
      <c r="Z325" s="135"/>
      <c r="AA325" s="135"/>
      <c r="AB325" s="135"/>
      <c r="AC325" s="135"/>
      <c r="AD325" s="135"/>
      <c r="AE325" s="135"/>
      <c r="AF325" s="135"/>
      <c r="AG325" s="135"/>
      <c r="AH325" s="135"/>
      <c r="AI325" s="135"/>
      <c r="AJ325" s="135"/>
      <c r="AK325" s="135"/>
      <c r="AL325" s="135"/>
      <c r="AM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5"/>
      <c r="BX325" s="135"/>
      <c r="BY325" s="135"/>
      <c r="BZ325" s="135"/>
    </row>
    <row r="326" spans="1:78" s="3" customFormat="1" ht="12.75" customHeight="1" x14ac:dyDescent="0.25">
      <c r="A326" s="2"/>
      <c r="B326" s="110" t="s">
        <v>138</v>
      </c>
      <c r="C326" s="111" t="s">
        <v>675</v>
      </c>
      <c r="D326" s="13" t="s">
        <v>676</v>
      </c>
      <c r="E326" s="112"/>
      <c r="F326" s="113" t="s">
        <v>195</v>
      </c>
      <c r="G326" s="114">
        <f t="shared" si="77"/>
        <v>424.36</v>
      </c>
      <c r="H326" s="131">
        <f t="shared" si="78"/>
        <v>0</v>
      </c>
      <c r="I326" s="114">
        <v>424.36</v>
      </c>
      <c r="J326" s="116">
        <f t="shared" si="79"/>
        <v>0</v>
      </c>
      <c r="K326" s="117">
        <v>3.5</v>
      </c>
      <c r="L326" s="118">
        <f t="shared" si="80"/>
        <v>0</v>
      </c>
      <c r="M326" s="137"/>
      <c r="N326" s="135"/>
      <c r="O326" s="135"/>
      <c r="P326" s="135"/>
      <c r="Q326" s="135"/>
      <c r="R326" s="135"/>
      <c r="S326" s="135"/>
      <c r="T326" s="135"/>
      <c r="U326" s="135"/>
      <c r="V326" s="135"/>
      <c r="W326" s="135"/>
      <c r="X326" s="135"/>
      <c r="Y326" s="135"/>
      <c r="Z326" s="135"/>
      <c r="AA326" s="135"/>
      <c r="AB326" s="135"/>
      <c r="AC326" s="135"/>
      <c r="AD326" s="135"/>
      <c r="AE326" s="135"/>
      <c r="AF326" s="135"/>
      <c r="AG326" s="135"/>
      <c r="AH326" s="135"/>
      <c r="AI326" s="135"/>
      <c r="AJ326" s="135"/>
      <c r="AK326" s="135"/>
      <c r="AL326" s="135"/>
      <c r="AM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5"/>
      <c r="BX326" s="135"/>
      <c r="BY326" s="135"/>
      <c r="BZ326" s="135"/>
    </row>
    <row r="327" spans="1:78" s="3" customFormat="1" ht="12.75" customHeight="1" x14ac:dyDescent="0.25">
      <c r="A327" s="2"/>
      <c r="B327" s="120" t="s">
        <v>138</v>
      </c>
      <c r="C327" s="111" t="s">
        <v>677</v>
      </c>
      <c r="D327" s="13" t="s">
        <v>678</v>
      </c>
      <c r="E327" s="112"/>
      <c r="F327" s="113" t="s">
        <v>195</v>
      </c>
      <c r="G327" s="114">
        <f t="shared" si="77"/>
        <v>173.04</v>
      </c>
      <c r="H327" s="131">
        <f t="shared" si="78"/>
        <v>0</v>
      </c>
      <c r="I327" s="114">
        <v>173.04</v>
      </c>
      <c r="J327" s="116">
        <f>E$15/100</f>
        <v>0</v>
      </c>
      <c r="K327" s="117">
        <v>0.62</v>
      </c>
      <c r="L327" s="118">
        <f t="shared" si="80"/>
        <v>0</v>
      </c>
      <c r="M327" s="137"/>
      <c r="N327" s="135"/>
      <c r="O327" s="135"/>
      <c r="P327" s="135"/>
      <c r="Q327" s="135"/>
      <c r="R327" s="135"/>
      <c r="S327" s="135"/>
      <c r="T327" s="135"/>
      <c r="U327" s="135"/>
      <c r="V327" s="135"/>
      <c r="W327" s="135"/>
      <c r="X327" s="135"/>
      <c r="Y327" s="135"/>
      <c r="Z327" s="135"/>
      <c r="AA327" s="135"/>
      <c r="AB327" s="135"/>
      <c r="AC327" s="135"/>
      <c r="AD327" s="135"/>
      <c r="AE327" s="135"/>
      <c r="AF327" s="135"/>
      <c r="AG327" s="135"/>
      <c r="AH327" s="135"/>
      <c r="AI327" s="135"/>
      <c r="AJ327" s="135"/>
      <c r="AK327" s="135"/>
      <c r="AL327" s="135"/>
      <c r="AM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</row>
    <row r="328" spans="1:78" s="3" customFormat="1" ht="12.75" customHeight="1" x14ac:dyDescent="0.25">
      <c r="A328" s="2"/>
      <c r="B328" s="110" t="s">
        <v>138</v>
      </c>
      <c r="C328" s="111" t="s">
        <v>679</v>
      </c>
      <c r="D328" s="13" t="s">
        <v>680</v>
      </c>
      <c r="E328" s="112"/>
      <c r="F328" s="113" t="s">
        <v>195</v>
      </c>
      <c r="G328" s="114">
        <f t="shared" si="77"/>
        <v>453.2</v>
      </c>
      <c r="H328" s="131">
        <f t="shared" si="78"/>
        <v>0</v>
      </c>
      <c r="I328" s="114">
        <v>453.2</v>
      </c>
      <c r="J328" s="116">
        <f t="shared" si="79"/>
        <v>0</v>
      </c>
      <c r="K328" s="117">
        <v>4.5999999999999996</v>
      </c>
      <c r="L328" s="118">
        <f t="shared" si="80"/>
        <v>0</v>
      </c>
      <c r="M328" s="137"/>
      <c r="N328" s="135"/>
      <c r="O328" s="135"/>
      <c r="P328" s="135"/>
      <c r="Q328" s="135"/>
      <c r="R328" s="135"/>
      <c r="S328" s="135"/>
      <c r="T328" s="135"/>
      <c r="U328" s="135"/>
      <c r="V328" s="135"/>
      <c r="W328" s="135"/>
      <c r="X328" s="135"/>
      <c r="Y328" s="135"/>
      <c r="Z328" s="135"/>
      <c r="AA328" s="135"/>
      <c r="AB328" s="135"/>
      <c r="AC328" s="135"/>
      <c r="AD328" s="135"/>
      <c r="AE328" s="135"/>
      <c r="AF328" s="135"/>
      <c r="AG328" s="135"/>
      <c r="AH328" s="135"/>
      <c r="AI328" s="135"/>
      <c r="AJ328" s="135"/>
      <c r="AK328" s="135"/>
      <c r="AL328" s="135"/>
      <c r="AM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  <c r="BW328" s="135"/>
      <c r="BX328" s="135"/>
      <c r="BY328" s="135"/>
      <c r="BZ328" s="135"/>
    </row>
    <row r="329" spans="1:78" s="3" customFormat="1" ht="12.75" customHeight="1" x14ac:dyDescent="0.25">
      <c r="A329" s="2"/>
      <c r="B329" s="110" t="s">
        <v>138</v>
      </c>
      <c r="C329" s="111" t="s">
        <v>681</v>
      </c>
      <c r="D329" s="13" t="s">
        <v>682</v>
      </c>
      <c r="E329" s="112"/>
      <c r="F329" s="113" t="s">
        <v>195</v>
      </c>
      <c r="G329" s="114">
        <f t="shared" si="77"/>
        <v>81.680000000000007</v>
      </c>
      <c r="H329" s="131">
        <f t="shared" si="78"/>
        <v>0</v>
      </c>
      <c r="I329" s="114">
        <v>81.680000000000007</v>
      </c>
      <c r="J329" s="116">
        <f t="shared" si="79"/>
        <v>0</v>
      </c>
      <c r="K329" s="117">
        <v>0.46</v>
      </c>
      <c r="L329" s="118">
        <f t="shared" si="80"/>
        <v>0</v>
      </c>
      <c r="M329" s="137"/>
      <c r="N329" s="135"/>
      <c r="O329" s="135"/>
      <c r="P329" s="135"/>
      <c r="Q329" s="135"/>
      <c r="R329" s="135"/>
      <c r="S329" s="135"/>
      <c r="T329" s="135"/>
      <c r="U329" s="135"/>
      <c r="V329" s="135"/>
      <c r="W329" s="135"/>
      <c r="X329" s="135"/>
      <c r="Y329" s="135"/>
      <c r="Z329" s="135"/>
      <c r="AA329" s="135"/>
      <c r="AB329" s="135"/>
      <c r="AC329" s="135"/>
      <c r="AD329" s="135"/>
      <c r="AE329" s="135"/>
      <c r="AF329" s="135"/>
      <c r="AG329" s="135"/>
      <c r="AH329" s="135"/>
      <c r="AI329" s="135"/>
      <c r="AJ329" s="135"/>
      <c r="AK329" s="135"/>
      <c r="AL329" s="135"/>
      <c r="AM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5"/>
      <c r="BX329" s="135"/>
      <c r="BY329" s="135"/>
      <c r="BZ329" s="135"/>
    </row>
    <row r="330" spans="1:78" s="3" customFormat="1" ht="12.75" customHeight="1" x14ac:dyDescent="0.25">
      <c r="A330" s="2"/>
      <c r="B330" s="110" t="s">
        <v>138</v>
      </c>
      <c r="C330" s="111" t="s">
        <v>683</v>
      </c>
      <c r="D330" s="13" t="s">
        <v>684</v>
      </c>
      <c r="E330" s="112"/>
      <c r="F330" s="113" t="s">
        <v>195</v>
      </c>
      <c r="G330" s="114">
        <f t="shared" si="77"/>
        <v>1.4</v>
      </c>
      <c r="H330" s="131">
        <f t="shared" si="78"/>
        <v>0</v>
      </c>
      <c r="I330" s="114">
        <v>1.4</v>
      </c>
      <c r="J330" s="116">
        <f t="shared" si="79"/>
        <v>0</v>
      </c>
      <c r="K330" s="117">
        <v>7.0000000000000007E-2</v>
      </c>
      <c r="L330" s="118">
        <f t="shared" si="80"/>
        <v>0</v>
      </c>
      <c r="M330" s="137"/>
      <c r="N330" s="135"/>
      <c r="O330" s="135"/>
      <c r="P330" s="135"/>
      <c r="Q330" s="135"/>
      <c r="R330" s="135"/>
      <c r="S330" s="135"/>
      <c r="T330" s="135"/>
      <c r="U330" s="135"/>
      <c r="V330" s="135"/>
      <c r="W330" s="135"/>
      <c r="X330" s="135"/>
      <c r="Y330" s="135"/>
      <c r="Z330" s="135"/>
      <c r="AA330" s="135"/>
      <c r="AB330" s="135"/>
      <c r="AC330" s="135"/>
      <c r="AD330" s="135"/>
      <c r="AE330" s="135"/>
      <c r="AF330" s="135"/>
      <c r="AG330" s="135"/>
      <c r="AH330" s="135"/>
      <c r="AI330" s="135"/>
      <c r="AJ330" s="135"/>
      <c r="AK330" s="135"/>
      <c r="AL330" s="135"/>
      <c r="AM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5"/>
      <c r="BX330" s="135"/>
      <c r="BY330" s="135"/>
      <c r="BZ330" s="135"/>
    </row>
    <row r="331" spans="1:78" s="3" customFormat="1" ht="12.75" customHeight="1" x14ac:dyDescent="0.25">
      <c r="A331" s="2"/>
      <c r="B331" s="110" t="s">
        <v>138</v>
      </c>
      <c r="C331" s="111" t="s">
        <v>685</v>
      </c>
      <c r="D331" s="13" t="s">
        <v>686</v>
      </c>
      <c r="E331" s="112"/>
      <c r="F331" s="113" t="s">
        <v>195</v>
      </c>
      <c r="G331" s="114">
        <f t="shared" si="77"/>
        <v>0.05</v>
      </c>
      <c r="H331" s="131">
        <f t="shared" si="78"/>
        <v>0</v>
      </c>
      <c r="I331" s="114">
        <v>0.05</v>
      </c>
      <c r="J331" s="116">
        <f t="shared" si="79"/>
        <v>0</v>
      </c>
      <c r="K331" s="117">
        <v>1E-3</v>
      </c>
      <c r="L331" s="118">
        <f t="shared" si="80"/>
        <v>0</v>
      </c>
      <c r="M331" s="137"/>
      <c r="N331" s="135"/>
      <c r="O331" s="135"/>
      <c r="P331" s="135"/>
      <c r="Q331" s="135"/>
      <c r="R331" s="135"/>
      <c r="S331" s="135"/>
      <c r="T331" s="135"/>
      <c r="U331" s="135"/>
      <c r="V331" s="135"/>
      <c r="W331" s="135"/>
      <c r="X331" s="135"/>
      <c r="Y331" s="135"/>
      <c r="Z331" s="135"/>
      <c r="AA331" s="135"/>
      <c r="AB331" s="135"/>
      <c r="AC331" s="135"/>
      <c r="AD331" s="135"/>
      <c r="AE331" s="135"/>
      <c r="AF331" s="135"/>
      <c r="AG331" s="135"/>
      <c r="AH331" s="135"/>
      <c r="AI331" s="135"/>
      <c r="AJ331" s="135"/>
      <c r="AK331" s="135"/>
      <c r="AL331" s="135"/>
      <c r="AM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5"/>
      <c r="BX331" s="135"/>
      <c r="BY331" s="135"/>
      <c r="BZ331" s="135"/>
    </row>
    <row r="332" spans="1:78" s="3" customFormat="1" ht="12.75" customHeight="1" x14ac:dyDescent="0.25">
      <c r="A332" s="2"/>
      <c r="B332" s="110" t="s">
        <v>138</v>
      </c>
      <c r="C332" s="111" t="s">
        <v>687</v>
      </c>
      <c r="D332" s="13" t="s">
        <v>688</v>
      </c>
      <c r="E332" s="112"/>
      <c r="F332" s="113" t="s">
        <v>195</v>
      </c>
      <c r="G332" s="114">
        <f t="shared" si="77"/>
        <v>0.56000000000000005</v>
      </c>
      <c r="H332" s="131">
        <f t="shared" si="78"/>
        <v>0</v>
      </c>
      <c r="I332" s="114">
        <v>0.56000000000000005</v>
      </c>
      <c r="J332" s="116">
        <f t="shared" si="79"/>
        <v>0</v>
      </c>
      <c r="K332" s="117">
        <v>8.0000000000000002E-3</v>
      </c>
      <c r="L332" s="118">
        <f t="shared" si="80"/>
        <v>0</v>
      </c>
      <c r="M332" s="137"/>
      <c r="N332" s="135"/>
      <c r="O332" s="135"/>
      <c r="P332" s="135"/>
      <c r="Q332" s="135"/>
      <c r="R332" s="135"/>
      <c r="S332" s="135"/>
      <c r="T332" s="135"/>
      <c r="U332" s="135"/>
      <c r="V332" s="135"/>
      <c r="W332" s="135"/>
      <c r="X332" s="135"/>
      <c r="Y332" s="135"/>
      <c r="Z332" s="135"/>
      <c r="AA332" s="135"/>
      <c r="AB332" s="135"/>
      <c r="AC332" s="135"/>
      <c r="AD332" s="135"/>
      <c r="AE332" s="135"/>
      <c r="AF332" s="135"/>
      <c r="AG332" s="135"/>
      <c r="AH332" s="135"/>
      <c r="AI332" s="135"/>
      <c r="AJ332" s="135"/>
      <c r="AK332" s="135"/>
      <c r="AL332" s="135"/>
      <c r="AM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</row>
    <row r="333" spans="1:78" s="3" customFormat="1" ht="12.75" customHeight="1" x14ac:dyDescent="0.25">
      <c r="A333" s="2"/>
      <c r="B333" s="110" t="s">
        <v>138</v>
      </c>
      <c r="C333" s="111" t="s">
        <v>689</v>
      </c>
      <c r="D333" s="13" t="s">
        <v>690</v>
      </c>
      <c r="E333" s="112"/>
      <c r="F333" s="113" t="s">
        <v>195</v>
      </c>
      <c r="G333" s="114">
        <f t="shared" si="77"/>
        <v>0.56000000000000005</v>
      </c>
      <c r="H333" s="131">
        <f t="shared" si="78"/>
        <v>0</v>
      </c>
      <c r="I333" s="114">
        <v>0.56000000000000005</v>
      </c>
      <c r="J333" s="116">
        <f t="shared" si="79"/>
        <v>0</v>
      </c>
      <c r="K333" s="117">
        <v>7.0000000000000001E-3</v>
      </c>
      <c r="L333" s="118">
        <f t="shared" si="80"/>
        <v>0</v>
      </c>
      <c r="M333" s="137"/>
      <c r="N333" s="135"/>
      <c r="O333" s="135"/>
      <c r="P333" s="135"/>
      <c r="Q333" s="135"/>
      <c r="R333" s="135"/>
      <c r="S333" s="135"/>
      <c r="T333" s="135"/>
      <c r="U333" s="135"/>
      <c r="V333" s="135"/>
      <c r="W333" s="135"/>
      <c r="X333" s="135"/>
      <c r="Y333" s="135"/>
      <c r="Z333" s="135"/>
      <c r="AA333" s="135"/>
      <c r="AB333" s="135"/>
      <c r="AC333" s="135"/>
      <c r="AD333" s="135"/>
      <c r="AE333" s="135"/>
      <c r="AF333" s="135"/>
      <c r="AG333" s="135"/>
      <c r="AH333" s="135"/>
      <c r="AI333" s="135"/>
      <c r="AJ333" s="135"/>
      <c r="AK333" s="135"/>
      <c r="AL333" s="135"/>
      <c r="AM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5"/>
      <c r="BX333" s="135"/>
      <c r="BY333" s="135"/>
      <c r="BZ333" s="135"/>
    </row>
    <row r="334" spans="1:78" s="3" customFormat="1" ht="12.75" customHeight="1" x14ac:dyDescent="0.25">
      <c r="A334" s="2"/>
      <c r="B334" s="110" t="s">
        <v>138</v>
      </c>
      <c r="C334" s="111" t="s">
        <v>691</v>
      </c>
      <c r="D334" s="13" t="s">
        <v>692</v>
      </c>
      <c r="E334" s="112"/>
      <c r="F334" s="113" t="s">
        <v>195</v>
      </c>
      <c r="G334" s="114">
        <f t="shared" si="77"/>
        <v>0.32</v>
      </c>
      <c r="H334" s="131">
        <f t="shared" si="78"/>
        <v>0</v>
      </c>
      <c r="I334" s="114">
        <v>0.32</v>
      </c>
      <c r="J334" s="116">
        <f t="shared" si="79"/>
        <v>0</v>
      </c>
      <c r="K334" s="117">
        <v>5.0000000000000001E-3</v>
      </c>
      <c r="L334" s="118">
        <f t="shared" si="80"/>
        <v>0</v>
      </c>
      <c r="M334" s="137"/>
      <c r="N334" s="135"/>
      <c r="O334" s="135"/>
      <c r="P334" s="135"/>
      <c r="Q334" s="135"/>
      <c r="R334" s="135"/>
      <c r="S334" s="135"/>
      <c r="T334" s="135"/>
      <c r="U334" s="135"/>
      <c r="V334" s="135"/>
      <c r="W334" s="135"/>
      <c r="X334" s="135"/>
      <c r="Y334" s="135"/>
      <c r="Z334" s="135"/>
      <c r="AA334" s="135"/>
      <c r="AB334" s="135"/>
      <c r="AC334" s="135"/>
      <c r="AD334" s="135"/>
      <c r="AE334" s="135"/>
      <c r="AF334" s="135"/>
      <c r="AG334" s="135"/>
      <c r="AH334" s="135"/>
      <c r="AI334" s="135"/>
      <c r="AJ334" s="135"/>
      <c r="AK334" s="135"/>
      <c r="AL334" s="135"/>
      <c r="AM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5"/>
      <c r="BX334" s="135"/>
      <c r="BY334" s="135"/>
      <c r="BZ334" s="135"/>
    </row>
    <row r="335" spans="1:78" s="3" customFormat="1" ht="12.75" customHeight="1" x14ac:dyDescent="0.25">
      <c r="A335" s="2"/>
      <c r="B335" s="110" t="s">
        <v>138</v>
      </c>
      <c r="C335" s="111" t="s">
        <v>693</v>
      </c>
      <c r="D335" s="13" t="s">
        <v>694</v>
      </c>
      <c r="E335" s="112"/>
      <c r="F335" s="113" t="s">
        <v>195</v>
      </c>
      <c r="G335" s="114">
        <f t="shared" si="77"/>
        <v>0.84</v>
      </c>
      <c r="H335" s="131">
        <f t="shared" si="78"/>
        <v>0</v>
      </c>
      <c r="I335" s="114">
        <v>0.84</v>
      </c>
      <c r="J335" s="116">
        <f t="shared" si="79"/>
        <v>0</v>
      </c>
      <c r="K335" s="117">
        <v>1.4E-2</v>
      </c>
      <c r="L335" s="118">
        <f t="shared" si="80"/>
        <v>0</v>
      </c>
      <c r="M335" s="137"/>
      <c r="N335" s="135"/>
      <c r="O335" s="135"/>
      <c r="P335" s="135"/>
      <c r="Q335" s="135"/>
      <c r="R335" s="135"/>
      <c r="S335" s="135"/>
      <c r="T335" s="135"/>
      <c r="U335" s="135"/>
      <c r="V335" s="135"/>
      <c r="W335" s="135"/>
      <c r="X335" s="135"/>
      <c r="Y335" s="135"/>
      <c r="Z335" s="135"/>
      <c r="AA335" s="135"/>
      <c r="AB335" s="135"/>
      <c r="AC335" s="135"/>
      <c r="AD335" s="135"/>
      <c r="AE335" s="135"/>
      <c r="AF335" s="135"/>
      <c r="AG335" s="135"/>
      <c r="AH335" s="135"/>
      <c r="AI335" s="135"/>
      <c r="AJ335" s="135"/>
      <c r="AK335" s="135"/>
      <c r="AL335" s="135"/>
      <c r="AM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5"/>
      <c r="BX335" s="135"/>
      <c r="BY335" s="135"/>
      <c r="BZ335" s="135"/>
    </row>
    <row r="336" spans="1:78" s="3" customFormat="1" ht="12.75" customHeight="1" x14ac:dyDescent="0.25">
      <c r="A336" s="2"/>
      <c r="B336" s="110" t="s">
        <v>138</v>
      </c>
      <c r="C336" s="111" t="s">
        <v>695</v>
      </c>
      <c r="D336" s="13" t="s">
        <v>696</v>
      </c>
      <c r="E336" s="112"/>
      <c r="F336" s="113" t="s">
        <v>195</v>
      </c>
      <c r="G336" s="114">
        <f t="shared" si="77"/>
        <v>1</v>
      </c>
      <c r="H336" s="131">
        <f t="shared" si="78"/>
        <v>0</v>
      </c>
      <c r="I336" s="114">
        <v>1</v>
      </c>
      <c r="J336" s="116">
        <f t="shared" si="79"/>
        <v>0</v>
      </c>
      <c r="K336" s="117">
        <v>2.3E-2</v>
      </c>
      <c r="L336" s="118">
        <f t="shared" si="80"/>
        <v>0</v>
      </c>
      <c r="M336" s="137"/>
      <c r="N336" s="135"/>
      <c r="O336" s="135"/>
      <c r="P336" s="135"/>
      <c r="Q336" s="135"/>
      <c r="R336" s="135"/>
      <c r="S336" s="135"/>
      <c r="T336" s="135"/>
      <c r="U336" s="135"/>
      <c r="V336" s="135"/>
      <c r="W336" s="135"/>
      <c r="X336" s="135"/>
      <c r="Y336" s="135"/>
      <c r="Z336" s="135"/>
      <c r="AA336" s="135"/>
      <c r="AB336" s="135"/>
      <c r="AC336" s="135"/>
      <c r="AD336" s="135"/>
      <c r="AE336" s="135"/>
      <c r="AF336" s="135"/>
      <c r="AG336" s="135"/>
      <c r="AH336" s="135"/>
      <c r="AI336" s="135"/>
      <c r="AJ336" s="135"/>
      <c r="AK336" s="135"/>
      <c r="AL336" s="135"/>
      <c r="AM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5"/>
      <c r="BX336" s="135"/>
      <c r="BY336" s="135"/>
      <c r="BZ336" s="135"/>
    </row>
    <row r="337" spans="1:78" s="3" customFormat="1" ht="12.75" customHeight="1" x14ac:dyDescent="0.25">
      <c r="A337" s="2"/>
      <c r="B337" s="110" t="s">
        <v>138</v>
      </c>
      <c r="C337" s="111" t="s">
        <v>697</v>
      </c>
      <c r="D337" s="13" t="s">
        <v>698</v>
      </c>
      <c r="E337" s="112"/>
      <c r="F337" s="113" t="s">
        <v>195</v>
      </c>
      <c r="G337" s="114">
        <f t="shared" si="77"/>
        <v>13.64</v>
      </c>
      <c r="H337" s="131">
        <f t="shared" si="78"/>
        <v>0</v>
      </c>
      <c r="I337" s="114">
        <v>13.64</v>
      </c>
      <c r="J337" s="116">
        <f t="shared" si="79"/>
        <v>0</v>
      </c>
      <c r="K337" s="117">
        <v>0.40300000000000002</v>
      </c>
      <c r="L337" s="118">
        <f t="shared" si="80"/>
        <v>0</v>
      </c>
      <c r="M337" s="137"/>
      <c r="N337" s="135"/>
      <c r="O337" s="135"/>
      <c r="P337" s="135"/>
      <c r="Q337" s="135"/>
      <c r="R337" s="135"/>
      <c r="S337" s="135"/>
      <c r="T337" s="135"/>
      <c r="U337" s="135"/>
      <c r="V337" s="135"/>
      <c r="W337" s="135"/>
      <c r="X337" s="135"/>
      <c r="Y337" s="135"/>
      <c r="Z337" s="135"/>
      <c r="AA337" s="135"/>
      <c r="AB337" s="135"/>
      <c r="AC337" s="135"/>
      <c r="AD337" s="135"/>
      <c r="AE337" s="135"/>
      <c r="AF337" s="135"/>
      <c r="AG337" s="135"/>
      <c r="AH337" s="135"/>
      <c r="AI337" s="135"/>
      <c r="AJ337" s="135"/>
      <c r="AK337" s="135"/>
      <c r="AL337" s="135"/>
      <c r="AM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</row>
    <row r="338" spans="1:78" ht="12.75" customHeight="1" thickBot="1" x14ac:dyDescent="0.3">
      <c r="C338" s="2"/>
      <c r="D338" s="42"/>
      <c r="E338" s="41"/>
      <c r="F338" s="15"/>
      <c r="G338" s="7"/>
      <c r="H338" s="84"/>
      <c r="J338" s="42"/>
      <c r="K338" s="47"/>
      <c r="L338" s="6"/>
    </row>
    <row r="339" spans="1:78" s="61" customFormat="1" ht="15.95" customHeight="1" thickBot="1" x14ac:dyDescent="0.3">
      <c r="A339" s="2"/>
      <c r="B339" s="55"/>
      <c r="C339" s="56"/>
      <c r="D339" s="57" t="s">
        <v>77</v>
      </c>
      <c r="E339" s="58"/>
      <c r="F339" s="58"/>
      <c r="G339" s="59"/>
      <c r="H339" s="76">
        <f>SUM(H21:H338)</f>
        <v>0</v>
      </c>
      <c r="I339" s="74"/>
      <c r="J339" s="55"/>
      <c r="K339" s="60" t="s">
        <v>32</v>
      </c>
      <c r="L339" s="62">
        <f>SUM(L21:L338)</f>
        <v>0</v>
      </c>
      <c r="M339" s="135"/>
      <c r="N339" s="135"/>
      <c r="O339" s="135"/>
      <c r="P339" s="135"/>
      <c r="Q339" s="135"/>
      <c r="R339" s="135"/>
      <c r="S339" s="135"/>
      <c r="T339" s="135"/>
      <c r="U339" s="135"/>
      <c r="V339" s="135"/>
      <c r="W339" s="135"/>
      <c r="X339" s="135"/>
      <c r="Y339" s="135"/>
      <c r="Z339" s="135"/>
      <c r="AA339" s="135"/>
      <c r="AB339" s="135"/>
      <c r="AC339" s="135"/>
      <c r="AD339" s="135"/>
      <c r="AE339" s="135"/>
      <c r="AF339" s="135"/>
      <c r="AG339" s="135"/>
      <c r="AH339" s="135"/>
      <c r="AI339" s="135"/>
      <c r="AJ339" s="135"/>
      <c r="AK339" s="135"/>
      <c r="AL339" s="135"/>
      <c r="AM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5"/>
      <c r="BX339" s="135"/>
      <c r="BY339" s="135"/>
      <c r="BZ339" s="135"/>
    </row>
    <row r="341" spans="1:78" ht="12.75" customHeight="1" x14ac:dyDescent="0.25">
      <c r="C341" s="155" t="s">
        <v>68</v>
      </c>
      <c r="D341" s="155"/>
      <c r="E341" s="155"/>
      <c r="F341" s="155"/>
      <c r="G341" s="155"/>
      <c r="H341" s="155"/>
      <c r="I341" s="3"/>
      <c r="J341" s="53"/>
      <c r="K341" s="3"/>
      <c r="L341" s="3"/>
    </row>
    <row r="342" spans="1:78" ht="12.75" customHeight="1" thickBot="1" x14ac:dyDescent="0.3"/>
    <row r="343" spans="1:78" ht="12.75" customHeight="1" x14ac:dyDescent="0.25">
      <c r="C343" s="153" t="s">
        <v>69</v>
      </c>
      <c r="D343" s="154"/>
    </row>
    <row r="344" spans="1:78" ht="12.75" customHeight="1" x14ac:dyDescent="0.25">
      <c r="C344" s="48" t="s">
        <v>21</v>
      </c>
      <c r="D344" s="49" t="s">
        <v>70</v>
      </c>
    </row>
    <row r="345" spans="1:78" s="2" customFormat="1" ht="12.75" customHeight="1" x14ac:dyDescent="0.25">
      <c r="C345" s="50" t="s">
        <v>22</v>
      </c>
      <c r="D345" s="49" t="s">
        <v>71</v>
      </c>
      <c r="M345" s="135"/>
      <c r="N345" s="135"/>
      <c r="O345" s="135"/>
      <c r="P345" s="135"/>
      <c r="Q345" s="135"/>
      <c r="R345" s="135"/>
      <c r="S345" s="135"/>
      <c r="T345" s="135"/>
      <c r="U345" s="135"/>
      <c r="V345" s="135"/>
      <c r="W345" s="135"/>
      <c r="X345" s="135"/>
      <c r="Y345" s="135"/>
      <c r="Z345" s="135"/>
      <c r="AA345" s="135"/>
      <c r="AB345" s="135"/>
      <c r="AC345" s="135"/>
      <c r="AD345" s="135"/>
      <c r="AE345" s="135"/>
      <c r="AF345" s="135"/>
      <c r="AG345" s="135"/>
      <c r="AH345" s="135"/>
      <c r="AI345" s="135"/>
      <c r="AJ345" s="135"/>
      <c r="AK345" s="135"/>
      <c r="AL345" s="135"/>
      <c r="AM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  <c r="BW345" s="135"/>
      <c r="BX345" s="135"/>
      <c r="BY345" s="135"/>
      <c r="BZ345" s="135"/>
    </row>
    <row r="346" spans="1:78" s="2" customFormat="1" ht="12.75" customHeight="1" x14ac:dyDescent="0.25">
      <c r="C346" s="50" t="s">
        <v>23</v>
      </c>
      <c r="D346" s="49" t="s">
        <v>72</v>
      </c>
      <c r="M346" s="135"/>
      <c r="N346" s="135"/>
      <c r="O346" s="135"/>
      <c r="P346" s="135"/>
      <c r="Q346" s="135"/>
      <c r="R346" s="135"/>
      <c r="S346" s="135"/>
      <c r="T346" s="135"/>
      <c r="U346" s="135"/>
      <c r="V346" s="135"/>
      <c r="W346" s="135"/>
      <c r="X346" s="135"/>
      <c r="Y346" s="135"/>
      <c r="Z346" s="135"/>
      <c r="AA346" s="135"/>
      <c r="AB346" s="135"/>
      <c r="AC346" s="135"/>
      <c r="AD346" s="135"/>
      <c r="AE346" s="135"/>
      <c r="AF346" s="135"/>
      <c r="AG346" s="135"/>
      <c r="AH346" s="135"/>
      <c r="AI346" s="135"/>
      <c r="AJ346" s="135"/>
      <c r="AK346" s="135"/>
      <c r="AL346" s="135"/>
      <c r="AM346" s="135"/>
      <c r="AN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  <c r="BW346" s="135"/>
      <c r="BX346" s="135"/>
      <c r="BY346" s="135"/>
      <c r="BZ346" s="135"/>
    </row>
    <row r="347" spans="1:78" s="2" customFormat="1" ht="12.75" customHeight="1" x14ac:dyDescent="0.25">
      <c r="C347" s="50" t="s">
        <v>24</v>
      </c>
      <c r="D347" s="49" t="s">
        <v>25</v>
      </c>
      <c r="M347" s="135"/>
      <c r="N347" s="135"/>
      <c r="O347" s="135"/>
      <c r="P347" s="135"/>
      <c r="Q347" s="135"/>
      <c r="R347" s="135"/>
      <c r="S347" s="135"/>
      <c r="T347" s="135"/>
      <c r="U347" s="135"/>
      <c r="V347" s="135"/>
      <c r="W347" s="135"/>
      <c r="X347" s="135"/>
      <c r="Y347" s="135"/>
      <c r="Z347" s="135"/>
      <c r="AA347" s="135"/>
      <c r="AB347" s="135"/>
      <c r="AC347" s="135"/>
      <c r="AD347" s="135"/>
      <c r="AE347" s="135"/>
      <c r="AF347" s="135"/>
      <c r="AG347" s="135"/>
      <c r="AH347" s="135"/>
      <c r="AI347" s="135"/>
      <c r="AJ347" s="135"/>
      <c r="AK347" s="135"/>
      <c r="AL347" s="135"/>
      <c r="AM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</row>
    <row r="348" spans="1:78" s="2" customFormat="1" ht="12.75" customHeight="1" x14ac:dyDescent="0.25">
      <c r="C348" s="50" t="s">
        <v>26</v>
      </c>
      <c r="D348" s="49" t="s">
        <v>27</v>
      </c>
      <c r="M348" s="135"/>
      <c r="N348" s="135"/>
      <c r="O348" s="135"/>
      <c r="P348" s="135"/>
      <c r="Q348" s="135"/>
      <c r="R348" s="135"/>
      <c r="S348" s="135"/>
      <c r="T348" s="135"/>
      <c r="U348" s="135"/>
      <c r="V348" s="135"/>
      <c r="W348" s="135"/>
      <c r="X348" s="135"/>
      <c r="Y348" s="135"/>
      <c r="Z348" s="135"/>
      <c r="AA348" s="135"/>
      <c r="AB348" s="135"/>
      <c r="AC348" s="135"/>
      <c r="AD348" s="135"/>
      <c r="AE348" s="135"/>
      <c r="AF348" s="135"/>
      <c r="AG348" s="135"/>
      <c r="AH348" s="135"/>
      <c r="AI348" s="135"/>
      <c r="AJ348" s="135"/>
      <c r="AK348" s="135"/>
      <c r="AL348" s="135"/>
      <c r="AM348" s="135"/>
      <c r="AN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  <c r="BW348" s="135"/>
      <c r="BX348" s="135"/>
      <c r="BY348" s="135"/>
      <c r="BZ348" s="135"/>
    </row>
    <row r="349" spans="1:78" s="2" customFormat="1" ht="12.75" customHeight="1" x14ac:dyDescent="0.25">
      <c r="C349" s="50" t="s">
        <v>28</v>
      </c>
      <c r="D349" s="49" t="s">
        <v>29</v>
      </c>
      <c r="M349" s="135"/>
      <c r="N349" s="135"/>
      <c r="O349" s="135"/>
      <c r="P349" s="135"/>
      <c r="Q349" s="135"/>
      <c r="R349" s="135"/>
      <c r="S349" s="135"/>
      <c r="T349" s="135"/>
      <c r="U349" s="135"/>
      <c r="V349" s="135"/>
      <c r="W349" s="135"/>
      <c r="X349" s="135"/>
      <c r="Y349" s="135"/>
      <c r="Z349" s="135"/>
      <c r="AA349" s="135"/>
      <c r="AB349" s="135"/>
      <c r="AC349" s="135"/>
      <c r="AD349" s="135"/>
      <c r="AE349" s="135"/>
      <c r="AF349" s="135"/>
      <c r="AG349" s="135"/>
      <c r="AH349" s="135"/>
      <c r="AI349" s="135"/>
      <c r="AJ349" s="135"/>
      <c r="AK349" s="135"/>
      <c r="AL349" s="135"/>
      <c r="AM349" s="135"/>
      <c r="AN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  <c r="BW349" s="135"/>
      <c r="BX349" s="135"/>
      <c r="BY349" s="135"/>
      <c r="BZ349" s="135"/>
    </row>
    <row r="350" spans="1:78" s="2" customFormat="1" ht="12.75" customHeight="1" x14ac:dyDescent="0.25">
      <c r="C350" s="50" t="s">
        <v>30</v>
      </c>
      <c r="D350" s="49" t="s">
        <v>73</v>
      </c>
      <c r="M350" s="135"/>
      <c r="N350" s="135"/>
      <c r="O350" s="135"/>
      <c r="P350" s="135"/>
      <c r="Q350" s="135"/>
      <c r="R350" s="135"/>
      <c r="S350" s="135"/>
      <c r="T350" s="135"/>
      <c r="U350" s="135"/>
      <c r="V350" s="135"/>
      <c r="W350" s="135"/>
      <c r="X350" s="135"/>
      <c r="Y350" s="135"/>
      <c r="Z350" s="135"/>
      <c r="AA350" s="135"/>
      <c r="AB350" s="135"/>
      <c r="AC350" s="135"/>
      <c r="AD350" s="135"/>
      <c r="AE350" s="135"/>
      <c r="AF350" s="135"/>
      <c r="AG350" s="135"/>
      <c r="AH350" s="135"/>
      <c r="AI350" s="135"/>
      <c r="AJ350" s="135"/>
      <c r="AK350" s="135"/>
      <c r="AL350" s="135"/>
      <c r="AM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5"/>
      <c r="BX350" s="135"/>
      <c r="BY350" s="135"/>
      <c r="BZ350" s="135"/>
    </row>
    <row r="351" spans="1:78" s="2" customFormat="1" ht="12.75" customHeight="1" thickBot="1" x14ac:dyDescent="0.3">
      <c r="C351" s="51" t="s">
        <v>31</v>
      </c>
      <c r="D351" s="52" t="s">
        <v>74</v>
      </c>
      <c r="M351" s="135"/>
      <c r="N351" s="135"/>
      <c r="O351" s="135"/>
      <c r="P351" s="135"/>
      <c r="Q351" s="135"/>
      <c r="R351" s="135"/>
      <c r="S351" s="135"/>
      <c r="T351" s="135"/>
      <c r="U351" s="135"/>
      <c r="V351" s="135"/>
      <c r="W351" s="135"/>
      <c r="X351" s="135"/>
      <c r="Y351" s="135"/>
      <c r="Z351" s="135"/>
      <c r="AA351" s="135"/>
      <c r="AB351" s="135"/>
      <c r="AC351" s="135"/>
      <c r="AD351" s="135"/>
      <c r="AE351" s="135"/>
      <c r="AF351" s="135"/>
      <c r="AG351" s="135"/>
      <c r="AH351" s="135"/>
      <c r="AI351" s="135"/>
      <c r="AJ351" s="135"/>
      <c r="AK351" s="135"/>
      <c r="AL351" s="135"/>
      <c r="AM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5"/>
      <c r="BX351" s="135"/>
      <c r="BY351" s="135"/>
      <c r="BZ351" s="135"/>
    </row>
    <row r="353" spans="3:78" ht="12.75" customHeight="1" x14ac:dyDescent="0.25">
      <c r="C353" s="3" t="s">
        <v>64</v>
      </c>
    </row>
    <row r="354" spans="3:78" ht="12.75" customHeight="1" x14ac:dyDescent="0.25">
      <c r="C354" s="77" t="s">
        <v>78</v>
      </c>
    </row>
    <row r="355" spans="3:78" ht="12.75" customHeight="1" x14ac:dyDescent="0.25">
      <c r="C355" s="147" t="s">
        <v>1456</v>
      </c>
      <c r="D355" s="148"/>
    </row>
    <row r="356" spans="3:78" s="2" customFormat="1" ht="12.75" customHeight="1" x14ac:dyDescent="0.25">
      <c r="C356" s="79" t="s">
        <v>76</v>
      </c>
      <c r="D356" s="4"/>
      <c r="E356" s="78"/>
      <c r="F356" s="78"/>
      <c r="G356" s="78"/>
      <c r="H356" s="78"/>
      <c r="I356" s="78"/>
      <c r="J356" s="78"/>
      <c r="K356" s="78"/>
      <c r="L356" s="78"/>
      <c r="M356" s="135"/>
      <c r="N356" s="135"/>
      <c r="O356" s="135"/>
      <c r="P356" s="135"/>
      <c r="Q356" s="135"/>
      <c r="R356" s="135"/>
      <c r="S356" s="135"/>
      <c r="T356" s="135"/>
      <c r="U356" s="135"/>
      <c r="V356" s="135"/>
      <c r="W356" s="135"/>
      <c r="X356" s="135"/>
      <c r="Y356" s="135"/>
      <c r="Z356" s="135"/>
      <c r="AA356" s="135"/>
      <c r="AB356" s="135"/>
      <c r="AC356" s="135"/>
      <c r="AD356" s="135"/>
      <c r="AE356" s="135"/>
      <c r="AF356" s="135"/>
      <c r="AG356" s="135"/>
      <c r="AH356" s="135"/>
      <c r="AI356" s="135"/>
      <c r="AJ356" s="135"/>
      <c r="AK356" s="135"/>
      <c r="AL356" s="135"/>
      <c r="AM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  <c r="BW356" s="135"/>
      <c r="BX356" s="135"/>
      <c r="BY356" s="135"/>
      <c r="BZ356" s="135"/>
    </row>
    <row r="358" spans="3:78" ht="12.75" customHeight="1" x14ac:dyDescent="0.25">
      <c r="C358" s="3" t="s">
        <v>75</v>
      </c>
      <c r="E358" s="3"/>
      <c r="F358" s="3"/>
      <c r="G358" s="3"/>
      <c r="H358" s="3"/>
    </row>
  </sheetData>
  <mergeCells count="11">
    <mergeCell ref="G1:H3"/>
    <mergeCell ref="E13:J13"/>
    <mergeCell ref="E15:F15"/>
    <mergeCell ref="E16:F16"/>
    <mergeCell ref="E17:F17"/>
    <mergeCell ref="C355:D355"/>
    <mergeCell ref="E18:F18"/>
    <mergeCell ref="E14:F14"/>
    <mergeCell ref="C343:D343"/>
    <mergeCell ref="C341:H341"/>
    <mergeCell ref="C13:D14"/>
  </mergeCells>
  <conditionalFormatting sqref="A222:A242">
    <cfRule type="containsText" dxfId="1" priority="1" operator="containsText" text="Z">
      <formula>NOT(ISERROR(SEARCH("Z",A222)))</formula>
    </cfRule>
  </conditionalFormatting>
  <hyperlinks>
    <hyperlink ref="G1:H3" r:id="rId1" display="https://www.arkys.cz/cs/" xr:uid="{BEBDC3E2-2386-40FE-8E25-FF9991B86595}"/>
    <hyperlink ref="B23" r:id="rId2" location="item1734" xr:uid="{4C007985-65F8-4576-9499-BC202814B09A}"/>
    <hyperlink ref="B24" r:id="rId3" location="item1736" xr:uid="{FB76B528-FA84-4F37-903D-605DBA562ABC}"/>
    <hyperlink ref="B25" r:id="rId4" location="item1737" xr:uid="{0F7285E0-7AA3-4F2F-B544-1A3FA8A813D4}"/>
    <hyperlink ref="B26" r:id="rId5" location="item1738" xr:uid="{A073933C-5A4B-4215-8FB2-D8973A1FFB93}"/>
    <hyperlink ref="B27" r:id="rId6" location="item1739" xr:uid="{1A782251-F0CB-4447-9C85-2A06F2F99C7F}"/>
    <hyperlink ref="B28" r:id="rId7" location="item1740" xr:uid="{595D01F8-01E1-4D2E-B4F5-35C5B1F2DEF8}"/>
    <hyperlink ref="B29" r:id="rId8" location="item1741" xr:uid="{5EE407B5-E89B-43B9-AA0A-E45D147956E4}"/>
    <hyperlink ref="B30" r:id="rId9" location="item1742" xr:uid="{5DD00BD0-B8F4-4A9B-A7EC-69D795CD6E9D}"/>
    <hyperlink ref="B31" r:id="rId10" location="item1743" xr:uid="{E12034C0-E60A-4D6F-A4D9-45D8DEEE30AD}"/>
    <hyperlink ref="B32" r:id="rId11" location="item1744" xr:uid="{1E94DBE0-B8AD-4684-A2B4-B8BA49E4565A}"/>
    <hyperlink ref="B33" r:id="rId12" location="item1745" xr:uid="{D9A37B34-80C0-4E0A-A8C2-FE181E3FF494}"/>
    <hyperlink ref="B34" r:id="rId13" location="item1746" xr:uid="{F026180B-18BC-4043-AA54-D5BB7FF15CCB}"/>
    <hyperlink ref="B35" r:id="rId14" location="item1747" xr:uid="{EE9FC3F1-41A1-4908-9ED7-807B7DE9727B}"/>
    <hyperlink ref="B36" r:id="rId15" location="item1748" xr:uid="{619AD8D8-C4FF-4FAA-B762-03CD904346EF}"/>
    <hyperlink ref="B37" r:id="rId16" location="item1749" xr:uid="{F15A2650-424A-4961-A21F-EF5654D94AAE}"/>
    <hyperlink ref="B40" r:id="rId17" location="item1750" xr:uid="{B618E0BF-AC4F-48DD-B51E-31A781A918A8}"/>
    <hyperlink ref="B41" r:id="rId18" location="item1873" xr:uid="{838A07BE-597C-4C89-AF59-B3548D2DE5F8}"/>
    <hyperlink ref="B44" r:id="rId19" location="item1838" xr:uid="{DD47FD81-68F5-4384-92F5-06E4B6EB8067}"/>
    <hyperlink ref="B45" r:id="rId20" location="item1839" xr:uid="{DA55B2D2-A85A-4765-B4D2-1F2AEB30B497}"/>
    <hyperlink ref="B46" r:id="rId21" location="item1840" xr:uid="{D1E27F46-C8EA-4F6A-92D8-7F89E5C6B999}"/>
    <hyperlink ref="B47" r:id="rId22" location="item1841" xr:uid="{59BFE8B9-14E9-4885-BB7E-049BD4B09C15}"/>
    <hyperlink ref="B48" r:id="rId23" location="item1842" xr:uid="{451C53DD-BD5E-4445-890A-D526ED05E029}"/>
    <hyperlink ref="B49" r:id="rId24" location="item1843" xr:uid="{D4E63069-8EB4-471C-BEC8-293FA68119DA}"/>
    <hyperlink ref="B50" r:id="rId25" location="item1844" xr:uid="{3F89E2F1-974F-469E-8714-84335471B797}"/>
    <hyperlink ref="B51" r:id="rId26" location="item1845" xr:uid="{5E1FA856-C2C4-4F12-997A-22A0D6408969}"/>
    <hyperlink ref="B54" r:id="rId27" location="item1846" xr:uid="{ADB2056D-82FD-4C5D-8431-7BB5B98D18EF}"/>
    <hyperlink ref="B55" r:id="rId28" location="item1847" xr:uid="{F0897BF7-90F9-4B27-B742-B9B8716AF2FD}"/>
    <hyperlink ref="B58" r:id="rId29" location="item1848" xr:uid="{9DA314C5-F041-4983-B76C-D63D1FF1654D}"/>
    <hyperlink ref="B61" r:id="rId30" location="item1849" xr:uid="{90BE4CEA-6F27-4ADF-9D6C-8C09AA67B605}"/>
    <hyperlink ref="B62" r:id="rId31" location="item1850" xr:uid="{426F101E-8CB8-4566-9DE0-79F3F7A2EE03}"/>
    <hyperlink ref="B63" r:id="rId32" location="item1851" xr:uid="{B239835C-04B2-40E7-9023-5E4D57F20AD5}"/>
    <hyperlink ref="B64" r:id="rId33" location="item1852" xr:uid="{F6B3D68A-B2DA-4E01-8232-2E61AFF1AF5E}"/>
    <hyperlink ref="B66" r:id="rId34" location="item2051" xr:uid="{4D0C62CB-9DBC-4523-8120-495A5902C348}"/>
    <hyperlink ref="B67" r:id="rId35" location="item1853" xr:uid="{E59EFC6A-51DB-4CD9-AA07-B7B5A03DC373}"/>
    <hyperlink ref="B68" r:id="rId36" location="item2052" xr:uid="{C36D63B0-554A-46EE-ADAA-2ACEDC9184EA}"/>
    <hyperlink ref="B69" r:id="rId37" location="item1854" xr:uid="{51856FCA-D5BD-4979-B2A9-492A9302BFD5}"/>
    <hyperlink ref="B70" r:id="rId38" location="item1857" xr:uid="{B77FF97D-ADC3-4B66-B6C8-FC4B996BA9E7}"/>
    <hyperlink ref="B71" r:id="rId39" location="item1856" xr:uid="{446B9D0E-B1BD-44AB-A430-EC90ED541E55}"/>
    <hyperlink ref="B72" r:id="rId40" location="item1860" xr:uid="{CB1AFA9D-209F-4719-BCD1-A899E203E5AE}"/>
    <hyperlink ref="B65" r:id="rId41" location="item2050" xr:uid="{D89178DF-08E6-4536-A494-721451036F6C}"/>
    <hyperlink ref="B75" r:id="rId42" location="item2818" xr:uid="{6DB67E4B-A246-4827-8677-9ABE357AD1D4}"/>
    <hyperlink ref="B76" r:id="rId43" location="item1822" xr:uid="{DBD9FF42-02D2-4B35-82CB-95105D2E1F0E}"/>
    <hyperlink ref="B77" r:id="rId44" location="item1823" xr:uid="{0B4D9127-0C87-43A9-B015-6B03EE92BDC0}"/>
    <hyperlink ref="B78" r:id="rId45" location="item1824" xr:uid="{CE67982F-BC7A-498E-BBFB-6252F8CFF5F3}"/>
    <hyperlink ref="B79" r:id="rId46" location="item1825" xr:uid="{C7D1B1CF-B7E4-4F65-826F-FF9CC6B40CE8}"/>
    <hyperlink ref="B80" r:id="rId47" location="item1826" xr:uid="{CB9557D6-4432-4086-8D66-5F10DE9301A5}"/>
    <hyperlink ref="B81" r:id="rId48" location="item1827" xr:uid="{6064BB89-E6AA-4883-A707-98DC16848F94}"/>
    <hyperlink ref="B82" r:id="rId49" location="item1828" xr:uid="{C1E07DCD-75BA-40A9-812A-04A4C6CA0045}"/>
    <hyperlink ref="B83" r:id="rId50" location="item1829" xr:uid="{C3A6C9C5-2619-43EC-ADD2-AC0AD3646057}"/>
    <hyperlink ref="B84" r:id="rId51" location="item1830" xr:uid="{79C579A9-E609-4265-8FA3-6C280EDB0BCE}"/>
    <hyperlink ref="B85" r:id="rId52" location="item1831" xr:uid="{D1F96CEE-C400-4CEE-AFEC-EF7116840614}"/>
    <hyperlink ref="B86" r:id="rId53" location="item1832" xr:uid="{5B1DCFEF-1DBC-4C4F-983A-93FFF47028F2}"/>
    <hyperlink ref="B87" r:id="rId54" location="item2053" xr:uid="{9E670EF0-BA08-4A9C-9D96-8A2A35F133BA}"/>
    <hyperlink ref="B88" r:id="rId55" location="item1833" xr:uid="{938E142B-F62B-4B71-A1C6-0A5E5C8D1975}"/>
    <hyperlink ref="B89" r:id="rId56" location="item1834" xr:uid="{44D91BC9-B11B-49F9-9A72-7C0DE4084641}"/>
    <hyperlink ref="B90" r:id="rId57" location="item1835" xr:uid="{5CED6E26-1E89-409D-BE7E-014289ADEEBD}"/>
    <hyperlink ref="B91" r:id="rId58" location="item2016" xr:uid="{F04B6A30-B0FA-4E91-853D-C326E155F253}"/>
    <hyperlink ref="B93" r:id="rId59" location="item2357" xr:uid="{B5E36498-A35B-4F76-8DF3-07C44AE3DD5F}"/>
    <hyperlink ref="B94" r:id="rId60" location="2358-1" xr:uid="{08744E1A-F904-4753-A192-DE0F0E555BA4}"/>
    <hyperlink ref="B97" r:id="rId61" location="item1810" xr:uid="{7215E4D4-ABEF-4194-9169-5A02D007CBAD}"/>
    <hyperlink ref="B98" r:id="rId62" location="item1811" xr:uid="{AB4263DE-22CD-4F53-9B1C-DDA4A6ECA8A9}"/>
    <hyperlink ref="B99" r:id="rId63" location="item1812" xr:uid="{106A57CF-51DC-4E64-9941-6EAC7C90330E}"/>
    <hyperlink ref="B100" r:id="rId64" location="item1813" xr:uid="{A453CED0-4CB1-4F69-9222-1EB4B0842D79}"/>
    <hyperlink ref="B101" r:id="rId65" location="item1814" xr:uid="{EB33F30B-B688-424F-B64D-DE72113A356F}"/>
    <hyperlink ref="B102" r:id="rId66" location="item1815" xr:uid="{15461F64-22A5-43AF-8122-1B15064DC51C}"/>
    <hyperlink ref="B103" r:id="rId67" location="item1816" xr:uid="{E1259522-3E5B-4324-B224-8252A5114867}"/>
    <hyperlink ref="B104" r:id="rId68" location="item1817" xr:uid="{6336EC7A-9C78-45F4-B8DF-34F4F1A4FFAC}"/>
    <hyperlink ref="B107" r:id="rId69" location="item1992" xr:uid="{D9C84B9B-6240-42AB-AD4B-5DFEAD835EFA}"/>
    <hyperlink ref="B108" r:id="rId70" location="item1993" xr:uid="{1E7C31AF-1024-4E74-A2EB-610F176ADEE6}"/>
    <hyperlink ref="B109" r:id="rId71" location="item1994" xr:uid="{544AAB5C-6C29-4C16-83FA-19002CCCF422}"/>
    <hyperlink ref="B110" r:id="rId72" location="item1995" xr:uid="{79B24B52-899F-4595-B134-50E0B19C8B8E}"/>
    <hyperlink ref="B111" r:id="rId73" location="item1996" xr:uid="{73C5681F-412F-473D-9E09-644501E08573}"/>
    <hyperlink ref="B112" r:id="rId74" location="item1997" xr:uid="{61070E9B-D9B6-4A2A-BFDF-1DFB66D58017}"/>
    <hyperlink ref="B113" r:id="rId75" location="item1998" xr:uid="{51A1EC80-1E59-42F7-83B7-BF39CDF0320B}"/>
    <hyperlink ref="B114" r:id="rId76" location="item1999" xr:uid="{E94A2C3E-CCD0-42D5-BD80-A2C439CD55A2}"/>
    <hyperlink ref="B117" r:id="rId77" location="item2055" xr:uid="{8C46A1D5-D117-4635-A65F-59BE39F0632B}"/>
    <hyperlink ref="B118" r:id="rId78" location="item2056" xr:uid="{4CAA2B2F-E001-4C00-9C81-C4D8E4859D98}"/>
    <hyperlink ref="B119" r:id="rId79" location="item2057" xr:uid="{AA802888-4D01-4B13-8114-BED62B1EB6A3}"/>
    <hyperlink ref="B120" r:id="rId80" location="item2058" xr:uid="{EEDCF17C-8F67-4956-8D0F-E4A96A723B1B}"/>
    <hyperlink ref="B121" r:id="rId81" location="item2059" xr:uid="{1CF3CD9F-10BE-4EC5-AFFB-C4F169F1BB7E}"/>
    <hyperlink ref="B122" r:id="rId82" location="item2060" xr:uid="{91C4EB2C-BC59-4E67-8B8B-970ED3C3559B}"/>
    <hyperlink ref="B129" r:id="rId83" location="item1796" xr:uid="{4D94EFBD-598D-43F2-9D52-AC01D727D022}"/>
    <hyperlink ref="B130" r:id="rId84" location="item1797" xr:uid="{C7792800-172B-43C9-901E-D5045E527B07}"/>
    <hyperlink ref="B131" r:id="rId85" location="item1798" xr:uid="{B10AC151-E8C6-4FD0-B5AF-23D0D7C1F0A3}"/>
    <hyperlink ref="B132" r:id="rId86" location="item1799" xr:uid="{821616A3-1E85-4F5F-8FBE-182931D80EE9}"/>
    <hyperlink ref="B133" r:id="rId87" location="item1800" xr:uid="{244DA4C9-8D53-4FD2-89DC-2BF8C14C12ED}"/>
    <hyperlink ref="B134" r:id="rId88" location="item1801" xr:uid="{77140667-B301-4187-94A6-0C5CA5DF8538}"/>
    <hyperlink ref="B135" r:id="rId89" location="item1802" xr:uid="{E603B7CB-20E7-4AB0-AB42-45C41AD0C4D4}"/>
    <hyperlink ref="B138" r:id="rId90" location="item1803" xr:uid="{28E29002-EB82-4F8D-9EC0-01935AAD8C76}"/>
    <hyperlink ref="B139" r:id="rId91" location="item1804" xr:uid="{E8EF0E5F-591C-4EB9-8EA9-2DA842FC19D3}"/>
    <hyperlink ref="B140" r:id="rId92" location="item1805" xr:uid="{719179BF-0570-403D-A8EA-23ED57382F00}"/>
    <hyperlink ref="B141" r:id="rId93" location="item1806" xr:uid="{961547EA-C056-4E4E-AA6E-FA9C5C056C6F}"/>
    <hyperlink ref="B142" r:id="rId94" location="item1807" xr:uid="{F937F086-B9B9-4865-B11B-BAD1403AC6BB}"/>
    <hyperlink ref="B143" r:id="rId95" location="item1808" xr:uid="{702A730D-8A58-46BF-A300-2F33A3E76075}"/>
    <hyperlink ref="B144" r:id="rId96" location="item1809" xr:uid="{47ABB7CA-A370-4B0B-8054-83C8E7322DEA}"/>
    <hyperlink ref="B158" r:id="rId97" location="item1875" xr:uid="{E0BA09C3-51FF-4E12-A18E-2A49630A5B1B}"/>
    <hyperlink ref="B177" r:id="rId98" location="item1875" xr:uid="{101277B3-AA9E-4F1A-81E6-D44F98ABA246}"/>
    <hyperlink ref="B178" r:id="rId99" location="item1875" xr:uid="{0B14BB3B-1947-42BB-90E0-3B152DA6DA0F}"/>
    <hyperlink ref="B147" r:id="rId100" location="item1865" xr:uid="{94917953-8275-4BA3-9CF0-16DB034E71ED}"/>
    <hyperlink ref="B176" r:id="rId101" location="item1865" xr:uid="{310EA58C-4B64-4E30-BD12-5E8C5F2BB4FC}"/>
    <hyperlink ref="B148:B157" r:id="rId102" location="item1865" display="www" xr:uid="{1D9C408F-0F80-4FA2-A51F-0BEC8616118F}"/>
    <hyperlink ref="B181" r:id="rId103" location="item1874" xr:uid="{32D50D63-01CE-4D1F-BC3A-44EFFA1F4C5B}"/>
    <hyperlink ref="B210" r:id="rId104" location="item1874" xr:uid="{3FAD021D-4A0D-4982-BDF2-4C75AB2C0CE8}"/>
    <hyperlink ref="B192" r:id="rId105" location="item1876" xr:uid="{E12F9169-3834-4BBD-8AFC-9F030562AC25}"/>
    <hyperlink ref="B211" r:id="rId106" location="item1876" xr:uid="{66B25A24-B83F-4132-A78E-DA96A6AA84BC}"/>
    <hyperlink ref="B212" r:id="rId107" location="item1876" xr:uid="{B790D393-440D-496D-B02A-3C9B50168B5C}"/>
    <hyperlink ref="B182:B191" r:id="rId108" location="item1874" display="www" xr:uid="{D391C911-01BF-4306-8A22-D51281F583BB}"/>
    <hyperlink ref="B193:B209" r:id="rId109" location="item1876" display="www" xr:uid="{28BCBE74-5ABC-4610-BE5C-52553A24CF6A}"/>
    <hyperlink ref="B213" r:id="rId110" location="item1861" xr:uid="{B648486C-ABCA-4490-8196-05104C76AC7D}"/>
    <hyperlink ref="B214" r:id="rId111" location="item1862" xr:uid="{A4F9A271-6EC3-4E78-9598-FB8F79A12A83}"/>
    <hyperlink ref="B215" r:id="rId112" location="item1863" xr:uid="{7D40A2C1-58E5-46BB-B6DE-B0E43D82E30E}"/>
    <hyperlink ref="B216" r:id="rId113" location="item2054" xr:uid="{10ECD954-7E58-4E7E-BD60-034781F3A4E5}"/>
    <hyperlink ref="B217" r:id="rId114" location="item2017" xr:uid="{0789BA97-0820-41D1-96A2-45C798946B9B}"/>
    <hyperlink ref="B218" r:id="rId115" location="item1864" xr:uid="{E85F2FDA-F74A-48DA-AE0D-AC5D99543274}"/>
    <hyperlink ref="B222" r:id="rId116" location="item2954" xr:uid="{162D537D-4F47-48F9-8DE5-11B65876D0AE}"/>
    <hyperlink ref="B223" r:id="rId117" location="item2954" xr:uid="{5FEBFD69-6D9A-4982-920F-FA8C99E5FC43}"/>
    <hyperlink ref="B224" r:id="rId118" location="item2954" xr:uid="{4ABBE87A-306D-4EA4-9815-4BFCC0B6D672}"/>
    <hyperlink ref="B225" r:id="rId119" location="item2954" xr:uid="{56C41810-F8C7-4DB0-BF5E-CA6650B9DD4D}"/>
    <hyperlink ref="B226" r:id="rId120" location="item2954" xr:uid="{6B9966CD-3BEA-4EB6-BBDF-1D9CBC4D21DF}"/>
    <hyperlink ref="B227" r:id="rId121" location="item2954" xr:uid="{CE6A8E3F-2CB0-49F8-8D34-4683F9AD4B9F}"/>
    <hyperlink ref="B228" r:id="rId122" location="item2954" xr:uid="{AEE59581-2459-4724-95BC-745BD81D4B65}"/>
    <hyperlink ref="B229" r:id="rId123" location="item2954" xr:uid="{D2E41976-9D52-40B0-B6BE-1A19562B9E14}"/>
    <hyperlink ref="B230" r:id="rId124" location="item2954" xr:uid="{FCF838C9-AEAE-48E8-ACCE-A19FC95B1B6E}"/>
    <hyperlink ref="B231" r:id="rId125" location="item2954" xr:uid="{523B54E0-471D-4A70-971F-645EF8E7EDD6}"/>
    <hyperlink ref="B233" r:id="rId126" location="item2941" xr:uid="{B2D35B8D-05CD-4B44-B545-4EF21833461C}"/>
    <hyperlink ref="B234" r:id="rId127" location="item2941" xr:uid="{64C9817D-A99B-45EF-A085-4BAEECF99FE8}"/>
    <hyperlink ref="B235" r:id="rId128" location="item2941" xr:uid="{51567A00-9346-44B6-8C1E-3700CB5CF1B6}"/>
    <hyperlink ref="B236" r:id="rId129" location="item2941" xr:uid="{0AC9644F-530A-4C1D-98AF-174A6C8748A9}"/>
    <hyperlink ref="B237" r:id="rId130" location="item2941" xr:uid="{0A40BA8B-F83C-48D4-8A07-AE2F9D8DFE10}"/>
    <hyperlink ref="B238" r:id="rId131" location="item2941" xr:uid="{DB8468B4-8629-4F2B-9E3B-B68BB9B9FC96}"/>
    <hyperlink ref="B239" r:id="rId132" location="item2941" xr:uid="{2A2609FF-23D1-432A-82A0-E6706BCC1F5B}"/>
    <hyperlink ref="B240" r:id="rId133" location="item2941" xr:uid="{C3DB732B-6D8A-440A-8644-E39AB2955264}"/>
    <hyperlink ref="B241" r:id="rId134" location="item2941" xr:uid="{8A9AA3AA-1337-4F2B-B204-7311E4123D6F}"/>
    <hyperlink ref="B242" r:id="rId135" location="item2941" xr:uid="{490E53A4-BDA2-4D8E-BE3F-7D035F61A996}"/>
    <hyperlink ref="B245" r:id="rId136" location="item2225" xr:uid="{C4F73463-A034-4850-806B-D87FA6D450FC}"/>
    <hyperlink ref="B246" r:id="rId137" location="item2226" xr:uid="{7208AA14-2A88-43E5-894A-D88D251BE176}"/>
    <hyperlink ref="B247" r:id="rId138" location="item2228" xr:uid="{D844573C-F248-4D33-96CC-FBE5EE68B744}"/>
    <hyperlink ref="B248" r:id="rId139" location="item2229" xr:uid="{F9FE7494-0765-48FE-A161-1B0D9F793A6D}"/>
    <hyperlink ref="B251" r:id="rId140" location="item2227" xr:uid="{21DA34A4-4DDC-4A9F-B322-F4FCF64FBFA3}"/>
    <hyperlink ref="B252" r:id="rId141" location="item2230" xr:uid="{32EC4894-429D-4B5C-AA03-5E29BA21BB45}"/>
    <hyperlink ref="B254" r:id="rId142" location="item2231" xr:uid="{F0A0D232-6186-4AD8-97A5-484944AE8877}"/>
    <hyperlink ref="B255" r:id="rId143" location="item2232" xr:uid="{E484194E-65DC-4EBF-B262-72A2CF087A37}"/>
    <hyperlink ref="B256" r:id="rId144" location="item2233" xr:uid="{B6837AF5-6E5A-41BA-B733-52E09A5F36D9}"/>
    <hyperlink ref="B257" r:id="rId145" location="item2268" xr:uid="{8149C9C8-2469-4050-8FAC-91BD60BBC634}"/>
    <hyperlink ref="B258" r:id="rId146" location="item2270" xr:uid="{8778E1BF-2DB8-4411-90EA-971A5E18FB44}"/>
    <hyperlink ref="B259" r:id="rId147" location="item2269" xr:uid="{14581985-17C4-4F15-8EA5-B4C724B8E343}"/>
    <hyperlink ref="B260" r:id="rId148" location="item2271" xr:uid="{63A212C6-C5A9-460F-8153-CE5DCC870B0C}"/>
    <hyperlink ref="B261" r:id="rId149" location="item2266" xr:uid="{DAA59EAF-5B80-4451-BAF7-375C71877025}"/>
    <hyperlink ref="B262" r:id="rId150" location="item2267" xr:uid="{27EDB770-C7BC-42BB-B2D9-42B98C0244A5}"/>
    <hyperlink ref="B263" r:id="rId151" location="item2264" xr:uid="{0B5DDDC4-1385-4A52-BAE8-B1C41898558C}"/>
    <hyperlink ref="B264" r:id="rId152" location="item2265" xr:uid="{21509754-D461-4304-B817-20D2B86CE802}"/>
    <hyperlink ref="B265" r:id="rId153" location="item2262" xr:uid="{02665550-97E7-4394-BC8A-82A88FC5CE5E}"/>
    <hyperlink ref="B266" r:id="rId154" location="item2263" xr:uid="{DDCF0228-6ADF-42B7-A30B-ED8431E07599}"/>
    <hyperlink ref="B267" r:id="rId155" location="item2272" xr:uid="{32887DCD-A448-4A77-A7F0-CD300FF9394F}"/>
    <hyperlink ref="B268" r:id="rId156" location="item2273" xr:uid="{B7BDF3D9-FFD7-48EE-B2C0-C1F95F49FD98}"/>
    <hyperlink ref="B269" r:id="rId157" location="item2234" xr:uid="{B8C83544-3906-4F17-BF78-FC8CFA622F03}"/>
    <hyperlink ref="B270" r:id="rId158" location="item2235" xr:uid="{CCE2CFBE-11D5-473C-8129-0F8E9ED9E2AD}"/>
    <hyperlink ref="B271" r:id="rId159" location="item2236" xr:uid="{00D615DB-50A7-4BA7-9970-8288018F005B}"/>
    <hyperlink ref="B272" r:id="rId160" location="item2237" xr:uid="{5B1EB324-DF26-470A-8CC3-C03560AB7480}"/>
    <hyperlink ref="B273" r:id="rId161" location="item2238" xr:uid="{24780FF8-6F0A-4C47-87DF-D92D4266413A}"/>
    <hyperlink ref="B274" r:id="rId162" location="item2239" xr:uid="{6C54032E-5D71-4DB1-93D4-26E778999BF5}"/>
    <hyperlink ref="B275" r:id="rId163" location="item2240" xr:uid="{A047E47C-60F3-48C8-AAD5-2893956DDC71}"/>
    <hyperlink ref="B276" r:id="rId164" location="item2241" xr:uid="{3651D488-01DE-44B3-9667-28871B904083}"/>
    <hyperlink ref="B277" r:id="rId165" location="item2242" xr:uid="{7583CC34-6C1E-4823-A303-A162DA055DD5}"/>
    <hyperlink ref="B278" r:id="rId166" location="item2243" xr:uid="{E64A6C55-648F-4674-A471-F3627624B38B}"/>
    <hyperlink ref="B279" r:id="rId167" location="item2244" xr:uid="{1BDCA9D4-9748-4209-B813-C8B6720C0297}"/>
    <hyperlink ref="B280" r:id="rId168" location="item2245" xr:uid="{3B705A15-5691-4D03-8EC5-D88A14F57D62}"/>
    <hyperlink ref="B281" r:id="rId169" location="item2246" xr:uid="{8A32C242-1807-4817-9FA2-B4DAF36B8633}"/>
    <hyperlink ref="B282" r:id="rId170" location="item2247" xr:uid="{D9A9B8BD-5BAD-40D7-A105-11D24AAC9DE2}"/>
    <hyperlink ref="B283" r:id="rId171" location="item2248" xr:uid="{BFC872CB-CB45-4A97-9806-A6D41973B486}"/>
    <hyperlink ref="B284" r:id="rId172" location="item2249" xr:uid="{B7E6C52E-FBB2-46CD-8FB6-0E1C550D3664}"/>
    <hyperlink ref="B287" r:id="rId173" location="item2251" xr:uid="{6A999E3F-8DD5-4FBF-87BB-FB0AAF6B61A6}"/>
    <hyperlink ref="B288" r:id="rId174" location="item2250" xr:uid="{9F2A0545-E940-47B7-BD8D-A1FEC8500FA6}"/>
    <hyperlink ref="B289" r:id="rId175" location="item2253" xr:uid="{4E82CAAF-24A3-4FF7-B5D7-106F1DA63182}"/>
    <hyperlink ref="B290" r:id="rId176" location="item2252" xr:uid="{B4FE17A2-2D6B-4A3A-B3AF-764282F27E64}"/>
    <hyperlink ref="B292" r:id="rId177" location="item2254" xr:uid="{E20BAE6B-D901-4652-9C8D-6B419DAB1881}"/>
    <hyperlink ref="B293" r:id="rId178" location="item2256" xr:uid="{5671351A-9796-464E-94A5-97B5B1708BE8}"/>
    <hyperlink ref="B294" r:id="rId179" location="item2255" xr:uid="{A1A60E36-73BD-4141-88E6-54150E8E4F28}"/>
    <hyperlink ref="B297" r:id="rId180" location="item2257" xr:uid="{3192B3EB-F877-4013-A485-EA6CB425BF04}"/>
    <hyperlink ref="B298" r:id="rId181" location="item2258" xr:uid="{8E7A1627-3983-41E9-A6BD-F706E17D8AC3}"/>
    <hyperlink ref="B299" r:id="rId182" location="item2259" xr:uid="{7CA54517-A5EB-47D7-A07A-F51443F52BDD}"/>
    <hyperlink ref="B300" r:id="rId183" location="item2260" xr:uid="{7420A52E-50BA-4404-A4A3-D27182C9CA81}"/>
    <hyperlink ref="B301" r:id="rId184" location="item2261" xr:uid="{D7F84F2C-44A6-4C37-A222-24FD973443A6}"/>
    <hyperlink ref="B302" r:id="rId185" location="item2276" xr:uid="{F92F0620-7DC5-4D75-91B6-2777847541DB}"/>
    <hyperlink ref="B303" r:id="rId186" location="item2277" xr:uid="{3C686867-DDDC-4812-9FA4-AD0BB374380F}"/>
    <hyperlink ref="B304" r:id="rId187" location="item2278" xr:uid="{E9A24957-2627-4695-B98D-2DC679F03133}"/>
    <hyperlink ref="B305" r:id="rId188" location="item2140" xr:uid="{31ECC59C-863E-4C78-9B31-CA18F9406539}"/>
    <hyperlink ref="B307" r:id="rId189" location="item2141" xr:uid="{0A09366B-CFBA-452C-BB88-24B9818C1F39}"/>
    <hyperlink ref="B308" r:id="rId190" location="item2142" xr:uid="{ACFAC133-23AD-4FB5-B5FE-BC7156059DAB}"/>
    <hyperlink ref="B309" r:id="rId191" location="item2143" xr:uid="{B4998321-A4E4-4F8E-94C0-22FF87D66A5B}"/>
    <hyperlink ref="B310" r:id="rId192" location="item2144" xr:uid="{CCE1CEB8-D456-4D78-B4CC-B1CB56D1BC68}"/>
    <hyperlink ref="B311" r:id="rId193" location="item2146" xr:uid="{74156264-1D5C-4CBD-B7F9-86430C3CC0A9}"/>
    <hyperlink ref="B313" r:id="rId194" location="item2145" xr:uid="{85327936-F469-4761-95E3-BBE70ABA9D99}"/>
    <hyperlink ref="B318" r:id="rId195" location="item1793" xr:uid="{EA285D78-B93B-4921-B1DE-C801BED41C1E}"/>
    <hyperlink ref="B319" r:id="rId196" location="item2275" xr:uid="{C6D79B25-A7F6-46E1-A189-019D7F6E4910}"/>
    <hyperlink ref="B315" r:id="rId197" location="item2826" xr:uid="{3E30222B-7842-47F9-B98A-D0973F99B3E0}"/>
    <hyperlink ref="B316" r:id="rId198" location="item2955" xr:uid="{A7D7ACC3-ACE6-4A76-B4DF-CFEB735EEAAB}"/>
    <hyperlink ref="B317" r:id="rId199" location="item2955" xr:uid="{E03888C4-99F5-4407-8FBA-132216E9E5B4}"/>
    <hyperlink ref="B320" r:id="rId200" location="item2951" xr:uid="{BFC00864-68F7-4BB7-90BB-EB98818A9201}"/>
    <hyperlink ref="B321" r:id="rId201" location="item2951" xr:uid="{8B089C9F-7C5F-4DF7-AD82-B2648D925CDA}"/>
    <hyperlink ref="B322" r:id="rId202" location="item2951" xr:uid="{C91726D3-5F64-4C20-AC3B-D771F589B351}"/>
    <hyperlink ref="B325" r:id="rId203" location="item1751" xr:uid="{38806BCD-5A76-4AD2-940D-199302AA3ABB}"/>
    <hyperlink ref="B326" r:id="rId204" location="item1752" xr:uid="{8751DFC9-4136-4D21-BC62-C6B5FFB3F6D9}"/>
    <hyperlink ref="B328" r:id="rId205" location="item1753" xr:uid="{7333CF67-0930-47B1-A48C-BBDF958E5E31}"/>
    <hyperlink ref="B329" r:id="rId206" location="item2033" xr:uid="{69B1D9C0-8163-44AB-BBBC-A0B80FFCFA80}"/>
    <hyperlink ref="B330" r:id="rId207" location="item1754" xr:uid="{3BCCF3C9-F73A-422D-908C-44E97AF6E40C}"/>
    <hyperlink ref="B331" r:id="rId208" location="item1756" xr:uid="{FE3B3E4F-2319-4547-9AB5-CA114C846A2C}"/>
    <hyperlink ref="B332" r:id="rId209" location="item1757" xr:uid="{AFAFC21F-E476-410D-AD9B-59031CDF4871}"/>
    <hyperlink ref="B333" r:id="rId210" location="item2034" xr:uid="{5B550416-A7D6-4DAA-ADDB-3B2CAC18507B}"/>
    <hyperlink ref="B334" r:id="rId211" location="item2038" xr:uid="{0817965B-C877-4BE8-9B9F-48D2E2815C48}"/>
    <hyperlink ref="B335" r:id="rId212" location="item1836" xr:uid="{D7ABEA20-91B4-4EFA-8BCF-E2FC8F1888CD}"/>
    <hyperlink ref="B336" r:id="rId213" location="item1837" xr:uid="{FEE829C6-29EB-4358-B663-CCF9F55832F4}"/>
    <hyperlink ref="B337" r:id="rId214" location="item1758" xr:uid="{DA33E8D1-C8CE-4EC6-9182-6490E0B62121}"/>
    <hyperlink ref="B327" r:id="rId215" location="item2953" xr:uid="{88B77A8D-2AAF-4CDB-96EB-D6D0DC11610B}"/>
    <hyperlink ref="B219" r:id="rId216" location="item1864" xr:uid="{D396D4E3-8293-42C5-BE15-84AB39D2FFD8}"/>
    <hyperlink ref="B92" r:id="rId217" location="item2956" xr:uid="{E8B7DF4C-446F-46C7-9028-E5390DE2336C}"/>
    <hyperlink ref="C355" r:id="rId218" xr:uid="{FA2C67DF-6EC0-4DDF-95CE-7C0ADA9F92E1}"/>
    <hyperlink ref="C355:D355" r:id="rId219" display="Podmienky dopravy systému MERKUR 2 ZADARMO nájdete na: www.arkys.cz/cs/doprava" xr:uid="{8BC8D04D-12E1-4A16-B199-C3343CA23575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20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BW400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customWidth="1"/>
    <col min="7" max="10" width="13.7109375" style="2" customWidth="1"/>
    <col min="11" max="12" width="11.7109375" style="2" customWidth="1"/>
    <col min="13" max="13" width="20.7109375" style="135" customWidth="1"/>
    <col min="14" max="74" width="9.140625" style="135"/>
    <col min="75" max="75" width="9.140625" style="139"/>
    <col min="76" max="16384" width="9.140625" style="1"/>
  </cols>
  <sheetData>
    <row r="1" spans="1:75" ht="12.95" customHeight="1" x14ac:dyDescent="0.25">
      <c r="G1" s="160" t="e" vm="1">
        <v>#VALUE!</v>
      </c>
      <c r="H1" s="160"/>
    </row>
    <row r="2" spans="1:75" ht="20.100000000000001" customHeight="1" x14ac:dyDescent="0.25">
      <c r="B2" s="4"/>
      <c r="D2" s="80" t="s">
        <v>42</v>
      </c>
      <c r="E2" s="17"/>
      <c r="G2" s="160"/>
      <c r="H2" s="160"/>
      <c r="I2" s="3"/>
      <c r="J2" s="3"/>
    </row>
    <row r="3" spans="1:75" ht="20.100000000000001" customHeight="1" x14ac:dyDescent="0.25">
      <c r="B3" s="4"/>
      <c r="D3" s="81" t="s">
        <v>1453</v>
      </c>
      <c r="E3" s="16"/>
      <c r="F3" s="5"/>
      <c r="G3" s="160"/>
      <c r="H3" s="160"/>
      <c r="I3" s="3"/>
      <c r="J3" s="3"/>
      <c r="K3" s="6"/>
      <c r="L3" s="6"/>
    </row>
    <row r="4" spans="1:75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5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5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5" s="2" customFormat="1" ht="17.25" x14ac:dyDescent="0.25">
      <c r="B7" s="4"/>
      <c r="C7" s="11" t="s">
        <v>65</v>
      </c>
      <c r="D7" s="63"/>
      <c r="E7" s="16"/>
      <c r="F7" s="5"/>
      <c r="G7" s="3"/>
      <c r="H7" s="3"/>
      <c r="I7" s="3"/>
      <c r="J7" s="3"/>
      <c r="K7" s="6"/>
      <c r="L7" s="6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</row>
    <row r="8" spans="1:75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</row>
    <row r="9" spans="1:75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  <c r="M9" s="135"/>
      <c r="N9" s="135"/>
      <c r="O9" s="135"/>
      <c r="P9" s="135"/>
      <c r="Q9" s="135"/>
      <c r="R9" s="135"/>
      <c r="S9" s="135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</row>
    <row r="10" spans="1:75" s="2" customFormat="1" ht="15.75" x14ac:dyDescent="0.25">
      <c r="B10" s="4"/>
      <c r="C10" s="11" t="s">
        <v>66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  <c r="BW10" s="135"/>
    </row>
    <row r="11" spans="1:75" s="2" customFormat="1" ht="15.75" x14ac:dyDescent="0.25">
      <c r="B11" s="4"/>
      <c r="C11" s="11" t="s">
        <v>67</v>
      </c>
      <c r="D11" s="26"/>
      <c r="E11" s="12"/>
      <c r="F11" s="5"/>
      <c r="G11" s="3"/>
      <c r="H11" s="3"/>
      <c r="I11" s="8"/>
      <c r="J11" s="8"/>
      <c r="K11" s="6"/>
      <c r="L11" s="6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  <c r="BW11" s="135"/>
    </row>
    <row r="12" spans="1:75" s="2" customFormat="1" ht="12.75" customHeight="1" thickBot="1" x14ac:dyDescent="0.3">
      <c r="D12" s="19"/>
      <c r="K12" s="9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</row>
    <row r="13" spans="1:75" s="2" customFormat="1" ht="15" customHeight="1" x14ac:dyDescent="0.25">
      <c r="C13" s="156" t="s">
        <v>34</v>
      </c>
      <c r="D13" s="157"/>
      <c r="E13" s="161" t="s">
        <v>20</v>
      </c>
      <c r="F13" s="162"/>
      <c r="G13" s="162"/>
      <c r="H13" s="162"/>
      <c r="I13" s="162"/>
      <c r="J13" s="163"/>
      <c r="K13" s="9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  <c r="BW13" s="135"/>
    </row>
    <row r="14" spans="1:75" s="2" customFormat="1" ht="15" customHeight="1" thickBot="1" x14ac:dyDescent="0.3">
      <c r="C14" s="158"/>
      <c r="D14" s="159"/>
      <c r="E14" s="151" t="s">
        <v>5</v>
      </c>
      <c r="F14" s="152"/>
      <c r="G14" s="40" t="s">
        <v>8</v>
      </c>
      <c r="H14" s="37" t="s">
        <v>6</v>
      </c>
      <c r="I14" s="38" t="s">
        <v>7</v>
      </c>
      <c r="J14" s="39" t="s">
        <v>12</v>
      </c>
      <c r="K14" s="9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  <c r="BW14" s="135"/>
    </row>
    <row r="15" spans="1:75" s="4" customFormat="1" ht="15" customHeight="1" thickBot="1" x14ac:dyDescent="0.3">
      <c r="A15" s="2"/>
      <c r="B15" s="2"/>
      <c r="C15" s="86" t="s">
        <v>17</v>
      </c>
      <c r="D15" s="87" t="s">
        <v>35</v>
      </c>
      <c r="E15" s="164">
        <v>0</v>
      </c>
      <c r="F15" s="165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</row>
    <row r="16" spans="1:75" s="4" customFormat="1" ht="15" hidden="1" customHeight="1" x14ac:dyDescent="0.25">
      <c r="A16" s="2"/>
      <c r="B16" s="2"/>
      <c r="C16" s="32" t="s">
        <v>18</v>
      </c>
      <c r="D16" s="34" t="s">
        <v>79</v>
      </c>
      <c r="E16" s="166" t="s">
        <v>9</v>
      </c>
      <c r="F16" s="167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  <c r="BW16" s="135"/>
    </row>
    <row r="17" spans="1:75" s="4" customFormat="1" ht="15" hidden="1" customHeight="1" x14ac:dyDescent="0.25">
      <c r="A17" s="2"/>
      <c r="B17" s="2"/>
      <c r="C17" s="24" t="s">
        <v>4</v>
      </c>
      <c r="D17" s="35" t="s">
        <v>80</v>
      </c>
      <c r="E17" s="168" t="s">
        <v>9</v>
      </c>
      <c r="F17" s="169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</row>
    <row r="18" spans="1:75" ht="15" hidden="1" customHeight="1" thickBot="1" x14ac:dyDescent="0.3">
      <c r="C18" s="25" t="s">
        <v>81</v>
      </c>
      <c r="D18" s="36" t="s">
        <v>82</v>
      </c>
      <c r="E18" s="149" t="s">
        <v>9</v>
      </c>
      <c r="F18" s="150"/>
      <c r="G18" s="30">
        <v>0</v>
      </c>
      <c r="H18" s="30">
        <v>0</v>
      </c>
      <c r="I18" s="30">
        <f>H18</f>
        <v>0</v>
      </c>
      <c r="J18" s="14" t="s">
        <v>10</v>
      </c>
    </row>
    <row r="20" spans="1:75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  <c r="BW20" s="135"/>
    </row>
    <row r="21" spans="1:75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  <c r="BW21" s="135"/>
    </row>
    <row r="22" spans="1:75" ht="12.75" customHeight="1" x14ac:dyDescent="0.25">
      <c r="B22" s="54"/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5" s="3" customFormat="1" ht="12.75" customHeight="1" x14ac:dyDescent="0.25">
      <c r="A23" s="2"/>
      <c r="B23" s="110" t="s">
        <v>138</v>
      </c>
      <c r="C23" s="111" t="s">
        <v>699</v>
      </c>
      <c r="D23" s="13" t="s">
        <v>700</v>
      </c>
      <c r="E23" s="112"/>
      <c r="F23" s="113" t="s">
        <v>140</v>
      </c>
      <c r="G23" s="114">
        <f t="shared" ref="G23:G37" si="0">I23*(1-J23)</f>
        <v>6.8</v>
      </c>
      <c r="H23" s="131">
        <f t="shared" ref="H23:H37" si="1">E23*G23</f>
        <v>0</v>
      </c>
      <c r="I23" s="114">
        <v>6.8</v>
      </c>
      <c r="J23" s="116">
        <f>H$15/100</f>
        <v>0</v>
      </c>
      <c r="K23" s="117">
        <v>0.63700000000000001</v>
      </c>
      <c r="L23" s="118">
        <f t="shared" ref="L23:L37" si="2">E23*K23</f>
        <v>0</v>
      </c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  <c r="BW23" s="139"/>
    </row>
    <row r="24" spans="1:75" s="3" customFormat="1" ht="12.75" customHeight="1" x14ac:dyDescent="0.25">
      <c r="A24" s="2"/>
      <c r="B24" s="119" t="s">
        <v>138</v>
      </c>
      <c r="C24" s="111" t="s">
        <v>701</v>
      </c>
      <c r="D24" s="13" t="s">
        <v>702</v>
      </c>
      <c r="E24" s="112"/>
      <c r="F24" s="113" t="s">
        <v>140</v>
      </c>
      <c r="G24" s="114">
        <f t="shared" si="0"/>
        <v>8.36</v>
      </c>
      <c r="H24" s="131">
        <f t="shared" si="1"/>
        <v>0</v>
      </c>
      <c r="I24" s="114">
        <v>8.36</v>
      </c>
      <c r="J24" s="116">
        <f t="shared" ref="J24:J37" si="3">H$15/100</f>
        <v>0</v>
      </c>
      <c r="K24" s="117">
        <v>0.71499999999999997</v>
      </c>
      <c r="L24" s="118">
        <f t="shared" si="2"/>
        <v>0</v>
      </c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9"/>
    </row>
    <row r="25" spans="1:75" s="3" customFormat="1" ht="12.75" customHeight="1" x14ac:dyDescent="0.25">
      <c r="A25" s="2"/>
      <c r="B25" s="110" t="s">
        <v>138</v>
      </c>
      <c r="C25" s="111" t="s">
        <v>703</v>
      </c>
      <c r="D25" s="13" t="s">
        <v>704</v>
      </c>
      <c r="E25" s="112"/>
      <c r="F25" s="113" t="s">
        <v>140</v>
      </c>
      <c r="G25" s="114">
        <f t="shared" si="0"/>
        <v>10.32</v>
      </c>
      <c r="H25" s="131">
        <f t="shared" si="1"/>
        <v>0</v>
      </c>
      <c r="I25" s="114">
        <v>10.32</v>
      </c>
      <c r="J25" s="116">
        <f t="shared" si="3"/>
        <v>0</v>
      </c>
      <c r="K25" s="117">
        <v>0.998</v>
      </c>
      <c r="L25" s="118">
        <f t="shared" si="2"/>
        <v>0</v>
      </c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9"/>
    </row>
    <row r="26" spans="1:75" s="3" customFormat="1" ht="12.75" customHeight="1" x14ac:dyDescent="0.25">
      <c r="A26" s="2"/>
      <c r="B26" s="110" t="s">
        <v>138</v>
      </c>
      <c r="C26" s="111" t="s">
        <v>705</v>
      </c>
      <c r="D26" s="13" t="s">
        <v>706</v>
      </c>
      <c r="E26" s="112"/>
      <c r="F26" s="113" t="s">
        <v>140</v>
      </c>
      <c r="G26" s="114">
        <f t="shared" si="0"/>
        <v>11.88</v>
      </c>
      <c r="H26" s="131">
        <f t="shared" si="1"/>
        <v>0</v>
      </c>
      <c r="I26" s="114">
        <v>11.88</v>
      </c>
      <c r="J26" s="116">
        <f t="shared" si="3"/>
        <v>0</v>
      </c>
      <c r="K26" s="117">
        <v>1.1779999999999999</v>
      </c>
      <c r="L26" s="118">
        <f t="shared" si="2"/>
        <v>0</v>
      </c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  <c r="BW26" s="139"/>
    </row>
    <row r="27" spans="1:75" s="3" customFormat="1" ht="12.75" customHeight="1" x14ac:dyDescent="0.25">
      <c r="A27" s="2"/>
      <c r="B27" s="110" t="s">
        <v>138</v>
      </c>
      <c r="C27" s="111" t="s">
        <v>707</v>
      </c>
      <c r="D27" s="13" t="s">
        <v>708</v>
      </c>
      <c r="E27" s="112"/>
      <c r="F27" s="113" t="s">
        <v>140</v>
      </c>
      <c r="G27" s="114">
        <f t="shared" si="0"/>
        <v>13.92</v>
      </c>
      <c r="H27" s="131">
        <f t="shared" si="1"/>
        <v>0</v>
      </c>
      <c r="I27" s="114">
        <v>13.92</v>
      </c>
      <c r="J27" s="116">
        <f t="shared" si="3"/>
        <v>0</v>
      </c>
      <c r="K27" s="117">
        <v>1.52</v>
      </c>
      <c r="L27" s="118">
        <f t="shared" si="2"/>
        <v>0</v>
      </c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9"/>
    </row>
    <row r="28" spans="1:75" s="3" customFormat="1" ht="12.75" customHeight="1" x14ac:dyDescent="0.25">
      <c r="A28" s="2"/>
      <c r="B28" s="110" t="s">
        <v>138</v>
      </c>
      <c r="C28" s="111" t="s">
        <v>709</v>
      </c>
      <c r="D28" s="13" t="s">
        <v>710</v>
      </c>
      <c r="E28" s="112"/>
      <c r="F28" s="113" t="s">
        <v>140</v>
      </c>
      <c r="G28" s="114">
        <f t="shared" si="0"/>
        <v>15.36</v>
      </c>
      <c r="H28" s="131">
        <f t="shared" si="1"/>
        <v>0</v>
      </c>
      <c r="I28" s="114">
        <v>15.36</v>
      </c>
      <c r="J28" s="116">
        <f t="shared" si="3"/>
        <v>0</v>
      </c>
      <c r="K28" s="117">
        <v>1.724</v>
      </c>
      <c r="L28" s="118">
        <f t="shared" si="2"/>
        <v>0</v>
      </c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  <c r="BW28" s="139"/>
    </row>
    <row r="29" spans="1:75" s="3" customFormat="1" ht="12.75" customHeight="1" x14ac:dyDescent="0.25">
      <c r="A29" s="2"/>
      <c r="B29" s="110" t="s">
        <v>138</v>
      </c>
      <c r="C29" s="111" t="s">
        <v>711</v>
      </c>
      <c r="D29" s="13" t="s">
        <v>712</v>
      </c>
      <c r="E29" s="112"/>
      <c r="F29" s="113" t="s">
        <v>140</v>
      </c>
      <c r="G29" s="114">
        <f t="shared" si="0"/>
        <v>20.440000000000001</v>
      </c>
      <c r="H29" s="131">
        <f t="shared" si="1"/>
        <v>0</v>
      </c>
      <c r="I29" s="114">
        <v>20.440000000000001</v>
      </c>
      <c r="J29" s="116">
        <f t="shared" si="3"/>
        <v>0</v>
      </c>
      <c r="K29" s="117">
        <v>2.1259999999999999</v>
      </c>
      <c r="L29" s="118">
        <f t="shared" si="2"/>
        <v>0</v>
      </c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  <c r="BW29" s="139"/>
    </row>
    <row r="30" spans="1:75" s="3" customFormat="1" ht="12.75" customHeight="1" x14ac:dyDescent="0.25">
      <c r="A30" s="2"/>
      <c r="B30" s="110" t="s">
        <v>138</v>
      </c>
      <c r="C30" s="111" t="s">
        <v>713</v>
      </c>
      <c r="D30" s="13" t="s">
        <v>714</v>
      </c>
      <c r="E30" s="112"/>
      <c r="F30" s="113" t="s">
        <v>140</v>
      </c>
      <c r="G30" s="114">
        <f t="shared" si="0"/>
        <v>25.96</v>
      </c>
      <c r="H30" s="131">
        <f t="shared" si="1"/>
        <v>0</v>
      </c>
      <c r="I30" s="114">
        <v>25.96</v>
      </c>
      <c r="J30" s="116">
        <f t="shared" si="3"/>
        <v>0</v>
      </c>
      <c r="K30" s="117">
        <v>2.5310000000000001</v>
      </c>
      <c r="L30" s="118">
        <f t="shared" si="2"/>
        <v>0</v>
      </c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  <c r="BW30" s="139"/>
    </row>
    <row r="31" spans="1:75" s="3" customFormat="1" ht="12.75" customHeight="1" x14ac:dyDescent="0.25">
      <c r="A31" s="2"/>
      <c r="B31" s="110" t="s">
        <v>138</v>
      </c>
      <c r="C31" s="111" t="s">
        <v>715</v>
      </c>
      <c r="D31" s="13" t="s">
        <v>716</v>
      </c>
      <c r="E31" s="112"/>
      <c r="F31" s="113" t="s">
        <v>140</v>
      </c>
      <c r="G31" s="114">
        <f t="shared" si="0"/>
        <v>11.56</v>
      </c>
      <c r="H31" s="131">
        <f t="shared" si="1"/>
        <v>0</v>
      </c>
      <c r="I31" s="114">
        <v>11.56</v>
      </c>
      <c r="J31" s="116">
        <f t="shared" si="3"/>
        <v>0</v>
      </c>
      <c r="K31" s="117">
        <v>1.069</v>
      </c>
      <c r="L31" s="118">
        <f t="shared" si="2"/>
        <v>0</v>
      </c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  <c r="BW31" s="139"/>
    </row>
    <row r="32" spans="1:75" s="3" customFormat="1" ht="12.75" customHeight="1" x14ac:dyDescent="0.25">
      <c r="A32" s="2"/>
      <c r="B32" s="110" t="s">
        <v>138</v>
      </c>
      <c r="C32" s="111" t="s">
        <v>717</v>
      </c>
      <c r="D32" s="13" t="s">
        <v>718</v>
      </c>
      <c r="E32" s="112"/>
      <c r="F32" s="113" t="s">
        <v>140</v>
      </c>
      <c r="G32" s="114">
        <f t="shared" si="0"/>
        <v>14.08</v>
      </c>
      <c r="H32" s="131">
        <f t="shared" si="1"/>
        <v>0</v>
      </c>
      <c r="I32" s="114">
        <v>14.08</v>
      </c>
      <c r="J32" s="116">
        <f t="shared" si="3"/>
        <v>0</v>
      </c>
      <c r="K32" s="117">
        <v>1.514</v>
      </c>
      <c r="L32" s="118">
        <f t="shared" si="2"/>
        <v>0</v>
      </c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9"/>
    </row>
    <row r="33" spans="1:75" s="3" customFormat="1" ht="12.75" customHeight="1" x14ac:dyDescent="0.25">
      <c r="A33" s="2"/>
      <c r="B33" s="110" t="s">
        <v>138</v>
      </c>
      <c r="C33" s="111" t="s">
        <v>719</v>
      </c>
      <c r="D33" s="13" t="s">
        <v>720</v>
      </c>
      <c r="E33" s="112"/>
      <c r="F33" s="113" t="s">
        <v>140</v>
      </c>
      <c r="G33" s="114">
        <f t="shared" si="0"/>
        <v>15.52</v>
      </c>
      <c r="H33" s="131">
        <f t="shared" si="1"/>
        <v>0</v>
      </c>
      <c r="I33" s="114">
        <v>15.52</v>
      </c>
      <c r="J33" s="116">
        <f t="shared" si="3"/>
        <v>0</v>
      </c>
      <c r="K33" s="117">
        <v>1.738</v>
      </c>
      <c r="L33" s="118">
        <f t="shared" si="2"/>
        <v>0</v>
      </c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9"/>
    </row>
    <row r="34" spans="1:75" s="3" customFormat="1" ht="12.75" customHeight="1" x14ac:dyDescent="0.25">
      <c r="A34" s="2"/>
      <c r="B34" s="110" t="s">
        <v>138</v>
      </c>
      <c r="C34" s="111" t="s">
        <v>721</v>
      </c>
      <c r="D34" s="13" t="s">
        <v>722</v>
      </c>
      <c r="E34" s="112"/>
      <c r="F34" s="113" t="s">
        <v>140</v>
      </c>
      <c r="G34" s="114">
        <f t="shared" si="0"/>
        <v>17.52</v>
      </c>
      <c r="H34" s="131">
        <f t="shared" si="1"/>
        <v>0</v>
      </c>
      <c r="I34" s="114">
        <v>17.52</v>
      </c>
      <c r="J34" s="116">
        <f t="shared" si="3"/>
        <v>0</v>
      </c>
      <c r="K34" s="117">
        <v>1.9259999999999999</v>
      </c>
      <c r="L34" s="118">
        <f t="shared" si="2"/>
        <v>0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9"/>
    </row>
    <row r="35" spans="1:75" s="3" customFormat="1" ht="12.75" customHeight="1" x14ac:dyDescent="0.25">
      <c r="A35" s="2"/>
      <c r="B35" s="110" t="s">
        <v>138</v>
      </c>
      <c r="C35" s="111" t="s">
        <v>723</v>
      </c>
      <c r="D35" s="13" t="s">
        <v>724</v>
      </c>
      <c r="E35" s="112"/>
      <c r="F35" s="113" t="s">
        <v>140</v>
      </c>
      <c r="G35" s="114">
        <f t="shared" si="0"/>
        <v>20.36</v>
      </c>
      <c r="H35" s="131">
        <f t="shared" si="1"/>
        <v>0</v>
      </c>
      <c r="I35" s="114">
        <v>20.36</v>
      </c>
      <c r="J35" s="116">
        <f t="shared" si="3"/>
        <v>0</v>
      </c>
      <c r="K35" s="117">
        <v>2.1240000000000001</v>
      </c>
      <c r="L35" s="118">
        <f t="shared" si="2"/>
        <v>0</v>
      </c>
      <c r="M35" s="135"/>
      <c r="N35" s="135"/>
      <c r="O35" s="135"/>
      <c r="P35" s="135"/>
      <c r="Q35" s="135"/>
      <c r="R35" s="135"/>
      <c r="S35" s="135"/>
      <c r="T35" s="135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9"/>
    </row>
    <row r="36" spans="1:75" s="3" customFormat="1" ht="12.75" customHeight="1" x14ac:dyDescent="0.25">
      <c r="A36" s="2"/>
      <c r="B36" s="110" t="s">
        <v>138</v>
      </c>
      <c r="C36" s="111" t="s">
        <v>725</v>
      </c>
      <c r="D36" s="13" t="s">
        <v>726</v>
      </c>
      <c r="E36" s="112"/>
      <c r="F36" s="113" t="s">
        <v>140</v>
      </c>
      <c r="G36" s="114">
        <f t="shared" si="0"/>
        <v>26.08</v>
      </c>
      <c r="H36" s="131">
        <f t="shared" si="1"/>
        <v>0</v>
      </c>
      <c r="I36" s="114">
        <v>26.08</v>
      </c>
      <c r="J36" s="116">
        <f t="shared" si="3"/>
        <v>0</v>
      </c>
      <c r="K36" s="117">
        <v>2.5139999999999998</v>
      </c>
      <c r="L36" s="118">
        <f t="shared" si="2"/>
        <v>0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9"/>
    </row>
    <row r="37" spans="1:75" s="3" customFormat="1" ht="12.75" customHeight="1" x14ac:dyDescent="0.25">
      <c r="A37" s="2"/>
      <c r="B37" s="110" t="s">
        <v>138</v>
      </c>
      <c r="C37" s="111" t="s">
        <v>727</v>
      </c>
      <c r="D37" s="13" t="s">
        <v>728</v>
      </c>
      <c r="E37" s="112"/>
      <c r="F37" s="113" t="s">
        <v>140</v>
      </c>
      <c r="G37" s="114">
        <f t="shared" si="0"/>
        <v>32.799999999999997</v>
      </c>
      <c r="H37" s="131">
        <f t="shared" si="1"/>
        <v>0</v>
      </c>
      <c r="I37" s="114">
        <v>32.799999999999997</v>
      </c>
      <c r="J37" s="116">
        <f t="shared" si="3"/>
        <v>0</v>
      </c>
      <c r="K37" s="117">
        <v>2.95</v>
      </c>
      <c r="L37" s="118">
        <f t="shared" si="2"/>
        <v>0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9"/>
    </row>
    <row r="38" spans="1:75" ht="12.75" customHeight="1" x14ac:dyDescent="0.25">
      <c r="E38" s="64"/>
      <c r="F38" s="4"/>
      <c r="G38" s="4"/>
      <c r="H38" s="82"/>
      <c r="I38" s="129"/>
      <c r="J38" s="4"/>
      <c r="K38" s="4"/>
      <c r="L38" s="4"/>
    </row>
    <row r="39" spans="1:75" ht="12.75" customHeight="1" x14ac:dyDescent="0.25">
      <c r="B39" s="54"/>
      <c r="D39" s="20" t="s">
        <v>44</v>
      </c>
      <c r="E39" s="56"/>
      <c r="F39" s="65"/>
      <c r="G39" s="66"/>
      <c r="H39" s="83"/>
      <c r="I39" s="134"/>
      <c r="J39" s="69"/>
      <c r="K39" s="70"/>
      <c r="L39" s="70"/>
    </row>
    <row r="40" spans="1:75" s="3" customFormat="1" ht="12.75" customHeight="1" x14ac:dyDescent="0.25">
      <c r="A40" s="2"/>
      <c r="B40" s="110" t="s">
        <v>138</v>
      </c>
      <c r="C40" s="111" t="s">
        <v>729</v>
      </c>
      <c r="D40" s="13" t="s">
        <v>730</v>
      </c>
      <c r="E40" s="112"/>
      <c r="F40" s="113" t="s">
        <v>140</v>
      </c>
      <c r="G40" s="114">
        <f t="shared" ref="G40:G41" si="4">I40*(1-J40)</f>
        <v>11.4</v>
      </c>
      <c r="H40" s="131">
        <f t="shared" ref="H40:H41" si="5">E40*G40</f>
        <v>0</v>
      </c>
      <c r="I40" s="114">
        <v>11.4</v>
      </c>
      <c r="J40" s="116">
        <f t="shared" ref="J40:J41" si="6">H$15/100</f>
        <v>0</v>
      </c>
      <c r="K40" s="117">
        <v>1.0109999999999999</v>
      </c>
      <c r="L40" s="118">
        <f t="shared" ref="L40:L41" si="7">E40*K40</f>
        <v>0</v>
      </c>
      <c r="M40" s="135"/>
      <c r="N40" s="135"/>
      <c r="O40" s="135"/>
      <c r="P40" s="135"/>
      <c r="Q40" s="135"/>
      <c r="R40" s="135"/>
      <c r="S40" s="135"/>
      <c r="T40" s="135"/>
      <c r="U40" s="135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9"/>
    </row>
    <row r="41" spans="1:75" s="3" customFormat="1" ht="12.75" customHeight="1" x14ac:dyDescent="0.25">
      <c r="A41" s="2"/>
      <c r="B41" s="110" t="s">
        <v>138</v>
      </c>
      <c r="C41" s="111" t="s">
        <v>731</v>
      </c>
      <c r="D41" s="13" t="s">
        <v>732</v>
      </c>
      <c r="E41" s="112"/>
      <c r="F41" s="113" t="s">
        <v>140</v>
      </c>
      <c r="G41" s="114">
        <f t="shared" si="4"/>
        <v>12.88</v>
      </c>
      <c r="H41" s="131">
        <f t="shared" si="5"/>
        <v>0</v>
      </c>
      <c r="I41" s="114">
        <v>12.88</v>
      </c>
      <c r="J41" s="116">
        <f t="shared" si="6"/>
        <v>0</v>
      </c>
      <c r="K41" s="117">
        <v>1.181</v>
      </c>
      <c r="L41" s="118">
        <f t="shared" si="7"/>
        <v>0</v>
      </c>
      <c r="M41" s="135"/>
      <c r="N41" s="135"/>
      <c r="O41" s="135"/>
      <c r="P41" s="135"/>
      <c r="Q41" s="135"/>
      <c r="R41" s="135"/>
      <c r="S41" s="135"/>
      <c r="T41" s="135"/>
      <c r="U41" s="135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9"/>
    </row>
    <row r="42" spans="1:75" ht="12.75" customHeight="1" x14ac:dyDescent="0.25">
      <c r="B42" s="54"/>
      <c r="D42" s="1"/>
      <c r="E42" s="56"/>
      <c r="F42" s="65"/>
      <c r="G42" s="66"/>
      <c r="H42" s="83"/>
      <c r="I42" s="134"/>
      <c r="J42" s="69"/>
      <c r="K42" s="70"/>
      <c r="L42" s="70"/>
    </row>
    <row r="43" spans="1:75" ht="12.75" customHeight="1" x14ac:dyDescent="0.25">
      <c r="B43" s="54"/>
      <c r="D43" s="20" t="s">
        <v>131</v>
      </c>
      <c r="E43" s="56"/>
      <c r="F43" s="65"/>
      <c r="G43" s="66"/>
      <c r="H43" s="83"/>
      <c r="I43" s="134"/>
      <c r="J43" s="69"/>
      <c r="K43" s="70"/>
      <c r="L43" s="70"/>
    </row>
    <row r="44" spans="1:75" ht="12.75" customHeight="1" x14ac:dyDescent="0.25">
      <c r="B44" s="119" t="s">
        <v>138</v>
      </c>
      <c r="C44" s="111" t="s">
        <v>733</v>
      </c>
      <c r="D44" s="1" t="s">
        <v>734</v>
      </c>
      <c r="E44" s="112"/>
      <c r="F44" s="113" t="s">
        <v>140</v>
      </c>
      <c r="G44" s="114">
        <f t="shared" ref="G44:G51" si="8">I44*(1-J44)</f>
        <v>3.92</v>
      </c>
      <c r="H44" s="131">
        <f t="shared" ref="H44:H51" si="9">E44*G44</f>
        <v>0</v>
      </c>
      <c r="I44" s="114">
        <v>3.92</v>
      </c>
      <c r="J44" s="116">
        <f>H$15/100</f>
        <v>0</v>
      </c>
      <c r="K44" s="117">
        <v>0.34599999999999997</v>
      </c>
      <c r="L44" s="118">
        <f>E44*K44</f>
        <v>0</v>
      </c>
    </row>
    <row r="45" spans="1:75" ht="12.75" customHeight="1" x14ac:dyDescent="0.25">
      <c r="B45" s="119" t="s">
        <v>138</v>
      </c>
      <c r="C45" s="111" t="s">
        <v>735</v>
      </c>
      <c r="D45" s="1" t="s">
        <v>736</v>
      </c>
      <c r="E45" s="112"/>
      <c r="F45" s="113" t="s">
        <v>140</v>
      </c>
      <c r="G45" s="114">
        <f t="shared" si="8"/>
        <v>5.6</v>
      </c>
      <c r="H45" s="131">
        <f t="shared" si="9"/>
        <v>0</v>
      </c>
      <c r="I45" s="114">
        <v>5.6</v>
      </c>
      <c r="J45" s="116">
        <f t="shared" ref="J45:J48" si="10">H$15/100</f>
        <v>0</v>
      </c>
      <c r="K45" s="117">
        <v>0.55900000000000005</v>
      </c>
      <c r="L45" s="118">
        <f t="shared" ref="L45:L51" si="11">E45*K45</f>
        <v>0</v>
      </c>
    </row>
    <row r="46" spans="1:75" ht="12.75" customHeight="1" x14ac:dyDescent="0.25">
      <c r="B46" s="119" t="s">
        <v>138</v>
      </c>
      <c r="C46" s="111" t="s">
        <v>737</v>
      </c>
      <c r="D46" s="1" t="s">
        <v>738</v>
      </c>
      <c r="E46" s="112"/>
      <c r="F46" s="113" t="s">
        <v>140</v>
      </c>
      <c r="G46" s="114">
        <f t="shared" si="8"/>
        <v>7.32</v>
      </c>
      <c r="H46" s="131">
        <f t="shared" si="9"/>
        <v>0</v>
      </c>
      <c r="I46" s="114">
        <v>7.32</v>
      </c>
      <c r="J46" s="116">
        <f t="shared" si="10"/>
        <v>0</v>
      </c>
      <c r="K46" s="117">
        <v>0.76500000000000001</v>
      </c>
      <c r="L46" s="118">
        <f t="shared" si="11"/>
        <v>0</v>
      </c>
    </row>
    <row r="47" spans="1:75" ht="12.75" customHeight="1" x14ac:dyDescent="0.25">
      <c r="B47" s="119" t="s">
        <v>138</v>
      </c>
      <c r="C47" s="111" t="s">
        <v>739</v>
      </c>
      <c r="D47" s="1" t="s">
        <v>740</v>
      </c>
      <c r="E47" s="112"/>
      <c r="F47" s="113" t="s">
        <v>140</v>
      </c>
      <c r="G47" s="114">
        <f t="shared" si="8"/>
        <v>11.92</v>
      </c>
      <c r="H47" s="131">
        <f t="shared" si="9"/>
        <v>0</v>
      </c>
      <c r="I47" s="114">
        <v>11.92</v>
      </c>
      <c r="J47" s="116">
        <f t="shared" si="10"/>
        <v>0</v>
      </c>
      <c r="K47" s="117">
        <v>1.456</v>
      </c>
      <c r="L47" s="118">
        <f t="shared" si="11"/>
        <v>0</v>
      </c>
    </row>
    <row r="48" spans="1:75" ht="12.75" customHeight="1" x14ac:dyDescent="0.25">
      <c r="B48" s="119" t="s">
        <v>138</v>
      </c>
      <c r="C48" s="111" t="s">
        <v>741</v>
      </c>
      <c r="D48" s="1" t="s">
        <v>742</v>
      </c>
      <c r="E48" s="112"/>
      <c r="F48" s="113" t="s">
        <v>140</v>
      </c>
      <c r="G48" s="114">
        <f t="shared" si="8"/>
        <v>14.36</v>
      </c>
      <c r="H48" s="131">
        <f t="shared" si="9"/>
        <v>0</v>
      </c>
      <c r="I48" s="114">
        <v>14.36</v>
      </c>
      <c r="J48" s="116">
        <f t="shared" si="10"/>
        <v>0</v>
      </c>
      <c r="K48" s="117">
        <v>1.7689999999999999</v>
      </c>
      <c r="L48" s="118">
        <f t="shared" si="11"/>
        <v>0</v>
      </c>
    </row>
    <row r="49" spans="1:75" ht="12.75" customHeight="1" x14ac:dyDescent="0.25">
      <c r="B49" s="119" t="s">
        <v>138</v>
      </c>
      <c r="C49" s="111" t="s">
        <v>743</v>
      </c>
      <c r="D49" s="1" t="s">
        <v>744</v>
      </c>
      <c r="E49" s="112"/>
      <c r="F49" s="113" t="s">
        <v>140</v>
      </c>
      <c r="G49" s="114">
        <f t="shared" si="8"/>
        <v>16.68</v>
      </c>
      <c r="H49" s="131">
        <f t="shared" si="9"/>
        <v>0</v>
      </c>
      <c r="I49" s="114">
        <v>16.68</v>
      </c>
      <c r="J49" s="116">
        <f>H$15/100</f>
        <v>0</v>
      </c>
      <c r="K49" s="117">
        <v>2.0819999999999999</v>
      </c>
      <c r="L49" s="118">
        <f t="shared" si="11"/>
        <v>0</v>
      </c>
    </row>
    <row r="50" spans="1:75" ht="12.75" customHeight="1" x14ac:dyDescent="0.25">
      <c r="B50" s="119" t="s">
        <v>138</v>
      </c>
      <c r="C50" s="111" t="s">
        <v>745</v>
      </c>
      <c r="D50" s="1" t="s">
        <v>746</v>
      </c>
      <c r="E50" s="112"/>
      <c r="F50" s="113" t="s">
        <v>140</v>
      </c>
      <c r="G50" s="114">
        <f t="shared" si="8"/>
        <v>21.12</v>
      </c>
      <c r="H50" s="131">
        <f t="shared" si="9"/>
        <v>0</v>
      </c>
      <c r="I50" s="114">
        <v>21.12</v>
      </c>
      <c r="J50" s="116">
        <f t="shared" ref="J50:J51" si="12">H$15/100</f>
        <v>0</v>
      </c>
      <c r="K50" s="117">
        <v>2.7280000000000002</v>
      </c>
      <c r="L50" s="118">
        <f t="shared" si="11"/>
        <v>0</v>
      </c>
    </row>
    <row r="51" spans="1:75" ht="12.75" customHeight="1" x14ac:dyDescent="0.25">
      <c r="B51" s="119" t="s">
        <v>138</v>
      </c>
      <c r="C51" s="111" t="s">
        <v>747</v>
      </c>
      <c r="D51" s="1" t="s">
        <v>748</v>
      </c>
      <c r="E51" s="112"/>
      <c r="F51" s="113" t="s">
        <v>140</v>
      </c>
      <c r="G51" s="114">
        <f t="shared" si="8"/>
        <v>26.08</v>
      </c>
      <c r="H51" s="131">
        <f t="shared" si="9"/>
        <v>0</v>
      </c>
      <c r="I51" s="114">
        <v>26.08</v>
      </c>
      <c r="J51" s="116">
        <f t="shared" si="12"/>
        <v>0</v>
      </c>
      <c r="K51" s="117">
        <v>3.282</v>
      </c>
      <c r="L51" s="118">
        <f t="shared" si="11"/>
        <v>0</v>
      </c>
    </row>
    <row r="52" spans="1:75" ht="12.75" customHeight="1" x14ac:dyDescent="0.25">
      <c r="B52" s="54"/>
      <c r="D52" s="1"/>
      <c r="E52" s="56"/>
      <c r="F52" s="65"/>
      <c r="G52" s="66"/>
      <c r="H52" s="83"/>
      <c r="I52" s="134"/>
      <c r="J52" s="69"/>
      <c r="K52" s="70"/>
      <c r="L52" s="70"/>
    </row>
    <row r="53" spans="1:75" ht="12.75" customHeight="1" x14ac:dyDescent="0.25">
      <c r="B53" s="54"/>
      <c r="D53" s="20" t="s">
        <v>59</v>
      </c>
      <c r="E53" s="56"/>
      <c r="F53" s="65"/>
      <c r="G53" s="66"/>
      <c r="H53" s="83"/>
      <c r="I53" s="134"/>
      <c r="J53" s="69"/>
      <c r="K53" s="70"/>
      <c r="L53" s="70"/>
    </row>
    <row r="54" spans="1:75" s="3" customFormat="1" ht="12.75" customHeight="1" x14ac:dyDescent="0.25">
      <c r="A54" s="2"/>
      <c r="B54" s="119" t="s">
        <v>138</v>
      </c>
      <c r="C54" s="111" t="s">
        <v>749</v>
      </c>
      <c r="D54" s="13" t="s">
        <v>750</v>
      </c>
      <c r="E54" s="112"/>
      <c r="F54" s="113" t="s">
        <v>140</v>
      </c>
      <c r="G54" s="114">
        <f t="shared" ref="G54:G61" si="13">I54*(1-J54)</f>
        <v>8.0399999999999991</v>
      </c>
      <c r="H54" s="131">
        <f t="shared" ref="H54:H61" si="14">E54*G54</f>
        <v>0</v>
      </c>
      <c r="I54" s="114">
        <v>8.0399999999999991</v>
      </c>
      <c r="J54" s="116">
        <f t="shared" ref="J54:J61" si="15">H$15/100</f>
        <v>0</v>
      </c>
      <c r="K54" s="117">
        <v>0.65200000000000002</v>
      </c>
      <c r="L54" s="118">
        <f t="shared" ref="L54:L61" si="16">E54*K54</f>
        <v>0</v>
      </c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9"/>
    </row>
    <row r="55" spans="1:75" s="3" customFormat="1" ht="12.75" customHeight="1" x14ac:dyDescent="0.25">
      <c r="A55" s="2"/>
      <c r="B55" s="119" t="s">
        <v>138</v>
      </c>
      <c r="C55" s="111" t="s">
        <v>751</v>
      </c>
      <c r="D55" s="13" t="s">
        <v>752</v>
      </c>
      <c r="E55" s="112"/>
      <c r="F55" s="113" t="s">
        <v>140</v>
      </c>
      <c r="G55" s="114">
        <f t="shared" si="13"/>
        <v>9.6</v>
      </c>
      <c r="H55" s="131">
        <f t="shared" si="14"/>
        <v>0</v>
      </c>
      <c r="I55" s="114">
        <v>9.6</v>
      </c>
      <c r="J55" s="116">
        <f t="shared" si="15"/>
        <v>0</v>
      </c>
      <c r="K55" s="117">
        <v>1.0549999999999999</v>
      </c>
      <c r="L55" s="118">
        <f t="shared" si="16"/>
        <v>0</v>
      </c>
      <c r="M55" s="135"/>
      <c r="N55" s="135"/>
      <c r="O55" s="135"/>
      <c r="P55" s="135"/>
      <c r="Q55" s="135"/>
      <c r="R55" s="135"/>
      <c r="S55" s="135"/>
      <c r="T55" s="135"/>
      <c r="U55" s="135"/>
      <c r="V55" s="135"/>
      <c r="W55" s="135"/>
      <c r="X55" s="135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9"/>
    </row>
    <row r="56" spans="1:75" s="3" customFormat="1" ht="12.75" customHeight="1" x14ac:dyDescent="0.25">
      <c r="A56" s="2"/>
      <c r="B56" s="119" t="s">
        <v>138</v>
      </c>
      <c r="C56" s="111" t="s">
        <v>753</v>
      </c>
      <c r="D56" s="13" t="s">
        <v>754</v>
      </c>
      <c r="E56" s="112"/>
      <c r="F56" s="113" t="s">
        <v>140</v>
      </c>
      <c r="G56" s="114">
        <f t="shared" si="13"/>
        <v>11.92</v>
      </c>
      <c r="H56" s="131">
        <f t="shared" si="14"/>
        <v>0</v>
      </c>
      <c r="I56" s="114">
        <v>11.92</v>
      </c>
      <c r="J56" s="116">
        <f t="shared" si="15"/>
        <v>0</v>
      </c>
      <c r="K56" s="117">
        <v>1.47</v>
      </c>
      <c r="L56" s="118">
        <f t="shared" si="16"/>
        <v>0</v>
      </c>
      <c r="M56" s="135"/>
      <c r="N56" s="135"/>
      <c r="O56" s="135"/>
      <c r="P56" s="135"/>
      <c r="Q56" s="135"/>
      <c r="R56" s="135"/>
      <c r="S56" s="135"/>
      <c r="T56" s="135"/>
      <c r="U56" s="135"/>
      <c r="V56" s="135"/>
      <c r="W56" s="135"/>
      <c r="X56" s="135"/>
      <c r="Y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9"/>
    </row>
    <row r="57" spans="1:75" s="3" customFormat="1" ht="12.75" customHeight="1" x14ac:dyDescent="0.25">
      <c r="A57" s="2"/>
      <c r="B57" s="119" t="s">
        <v>138</v>
      </c>
      <c r="C57" s="111" t="s">
        <v>755</v>
      </c>
      <c r="D57" s="13" t="s">
        <v>756</v>
      </c>
      <c r="E57" s="112"/>
      <c r="F57" s="113" t="s">
        <v>140</v>
      </c>
      <c r="G57" s="114">
        <f t="shared" si="13"/>
        <v>17</v>
      </c>
      <c r="H57" s="131">
        <f t="shared" si="14"/>
        <v>0</v>
      </c>
      <c r="I57" s="114">
        <v>17</v>
      </c>
      <c r="J57" s="116">
        <f t="shared" si="15"/>
        <v>0</v>
      </c>
      <c r="K57" s="117">
        <v>2.415</v>
      </c>
      <c r="L57" s="118">
        <f t="shared" si="16"/>
        <v>0</v>
      </c>
      <c r="M57" s="135"/>
      <c r="N57" s="135"/>
      <c r="O57" s="135"/>
      <c r="P57" s="135"/>
      <c r="Q57" s="135"/>
      <c r="R57" s="135"/>
      <c r="S57" s="135"/>
      <c r="T57" s="135"/>
      <c r="U57" s="135"/>
      <c r="V57" s="135"/>
      <c r="W57" s="135"/>
      <c r="X57" s="135"/>
      <c r="Y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9"/>
    </row>
    <row r="58" spans="1:75" s="3" customFormat="1" ht="12.75" customHeight="1" x14ac:dyDescent="0.25">
      <c r="A58" s="2"/>
      <c r="B58" s="119" t="s">
        <v>138</v>
      </c>
      <c r="C58" s="111" t="s">
        <v>757</v>
      </c>
      <c r="D58" s="13" t="s">
        <v>758</v>
      </c>
      <c r="E58" s="112"/>
      <c r="F58" s="113" t="s">
        <v>140</v>
      </c>
      <c r="G58" s="114">
        <f t="shared" si="13"/>
        <v>22.72</v>
      </c>
      <c r="H58" s="131">
        <f t="shared" si="14"/>
        <v>0</v>
      </c>
      <c r="I58" s="114">
        <v>22.72</v>
      </c>
      <c r="J58" s="116">
        <f t="shared" si="15"/>
        <v>0</v>
      </c>
      <c r="K58" s="117">
        <v>2.8279999999999998</v>
      </c>
      <c r="L58" s="118">
        <f t="shared" si="16"/>
        <v>0</v>
      </c>
      <c r="M58" s="135"/>
      <c r="N58" s="135"/>
      <c r="O58" s="135"/>
      <c r="P58" s="135"/>
      <c r="Q58" s="135"/>
      <c r="R58" s="135"/>
      <c r="S58" s="135"/>
      <c r="T58" s="135"/>
      <c r="U58" s="135"/>
      <c r="V58" s="135"/>
      <c r="W58" s="135"/>
      <c r="X58" s="135"/>
      <c r="Y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9"/>
    </row>
    <row r="59" spans="1:75" s="3" customFormat="1" ht="12.75" customHeight="1" x14ac:dyDescent="0.25">
      <c r="A59" s="2"/>
      <c r="B59" s="119" t="s">
        <v>138</v>
      </c>
      <c r="C59" s="111" t="s">
        <v>759</v>
      </c>
      <c r="D59" s="13" t="s">
        <v>760</v>
      </c>
      <c r="E59" s="112"/>
      <c r="F59" s="113" t="s">
        <v>140</v>
      </c>
      <c r="G59" s="114">
        <f t="shared" si="13"/>
        <v>26.04</v>
      </c>
      <c r="H59" s="131">
        <f t="shared" si="14"/>
        <v>0</v>
      </c>
      <c r="I59" s="114">
        <v>26.04</v>
      </c>
      <c r="J59" s="116">
        <f t="shared" si="15"/>
        <v>0</v>
      </c>
      <c r="K59" s="117">
        <v>3.464</v>
      </c>
      <c r="L59" s="118">
        <f t="shared" si="16"/>
        <v>0</v>
      </c>
      <c r="M59" s="135"/>
      <c r="N59" s="135"/>
      <c r="O59" s="135"/>
      <c r="P59" s="135"/>
      <c r="Q59" s="135"/>
      <c r="R59" s="135"/>
      <c r="S59" s="135"/>
      <c r="T59" s="135"/>
      <c r="U59" s="135"/>
      <c r="V59" s="135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9"/>
    </row>
    <row r="60" spans="1:75" s="3" customFormat="1" ht="12.75" customHeight="1" x14ac:dyDescent="0.25">
      <c r="A60" s="2"/>
      <c r="B60" s="119" t="s">
        <v>138</v>
      </c>
      <c r="C60" s="111" t="s">
        <v>761</v>
      </c>
      <c r="D60" s="13" t="s">
        <v>762</v>
      </c>
      <c r="E60" s="112"/>
      <c r="F60" s="113" t="s">
        <v>140</v>
      </c>
      <c r="G60" s="114">
        <f t="shared" si="13"/>
        <v>35.04</v>
      </c>
      <c r="H60" s="131">
        <f t="shared" si="14"/>
        <v>0</v>
      </c>
      <c r="I60" s="114">
        <v>35.04</v>
      </c>
      <c r="J60" s="116">
        <f t="shared" si="15"/>
        <v>0</v>
      </c>
      <c r="K60" s="117">
        <v>5.05</v>
      </c>
      <c r="L60" s="118">
        <f t="shared" si="16"/>
        <v>0</v>
      </c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9"/>
    </row>
    <row r="61" spans="1:75" s="3" customFormat="1" ht="12.75" customHeight="1" x14ac:dyDescent="0.25">
      <c r="A61" s="2"/>
      <c r="B61" s="119" t="s">
        <v>138</v>
      </c>
      <c r="C61" s="111" t="s">
        <v>763</v>
      </c>
      <c r="D61" s="13" t="s">
        <v>764</v>
      </c>
      <c r="E61" s="112"/>
      <c r="F61" s="113" t="s">
        <v>140</v>
      </c>
      <c r="G61" s="114">
        <f t="shared" si="13"/>
        <v>43.2</v>
      </c>
      <c r="H61" s="131">
        <f t="shared" si="14"/>
        <v>0</v>
      </c>
      <c r="I61" s="114">
        <v>43.2</v>
      </c>
      <c r="J61" s="116">
        <f t="shared" si="15"/>
        <v>0</v>
      </c>
      <c r="K61" s="117">
        <v>7.62</v>
      </c>
      <c r="L61" s="118">
        <f t="shared" si="16"/>
        <v>0</v>
      </c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9"/>
    </row>
    <row r="62" spans="1:75" ht="12.75" customHeight="1" x14ac:dyDescent="0.25">
      <c r="B62" s="54"/>
      <c r="D62" s="1"/>
      <c r="E62" s="56"/>
      <c r="F62" s="65"/>
      <c r="G62" s="66"/>
      <c r="H62" s="83"/>
      <c r="I62" s="134"/>
      <c r="J62" s="69"/>
      <c r="K62" s="70"/>
      <c r="L62" s="70"/>
    </row>
    <row r="63" spans="1:75" ht="12.75" customHeight="1" x14ac:dyDescent="0.25">
      <c r="B63" s="54"/>
      <c r="D63" s="20" t="s">
        <v>132</v>
      </c>
      <c r="E63" s="56"/>
      <c r="F63" s="65"/>
      <c r="G63" s="66"/>
      <c r="H63" s="83"/>
      <c r="I63" s="134"/>
      <c r="J63" s="69"/>
      <c r="K63" s="70"/>
      <c r="L63" s="70"/>
    </row>
    <row r="64" spans="1:75" ht="12.75" customHeight="1" x14ac:dyDescent="0.25">
      <c r="B64" s="119" t="s">
        <v>138</v>
      </c>
      <c r="C64" s="111" t="s">
        <v>765</v>
      </c>
      <c r="D64" s="1" t="s">
        <v>766</v>
      </c>
      <c r="E64" s="112"/>
      <c r="F64" s="113" t="s">
        <v>140</v>
      </c>
      <c r="G64" s="114">
        <f t="shared" ref="G64:G65" si="17">I64*(1-J64)</f>
        <v>5.64</v>
      </c>
      <c r="H64" s="131">
        <f t="shared" ref="H64:H65" si="18">E64*G64</f>
        <v>0</v>
      </c>
      <c r="I64" s="114">
        <v>5.64</v>
      </c>
      <c r="J64" s="116">
        <f>H$15/100</f>
        <v>0</v>
      </c>
      <c r="K64" s="117">
        <v>0.45300000000000001</v>
      </c>
      <c r="L64" s="118">
        <f t="shared" ref="L64:L65" si="19">E64*K64</f>
        <v>0</v>
      </c>
    </row>
    <row r="65" spans="1:75" ht="12.75" customHeight="1" x14ac:dyDescent="0.25">
      <c r="B65" s="119" t="s">
        <v>138</v>
      </c>
      <c r="C65" s="111" t="s">
        <v>767</v>
      </c>
      <c r="D65" s="1" t="s">
        <v>768</v>
      </c>
      <c r="E65" s="112"/>
      <c r="F65" s="113" t="s">
        <v>140</v>
      </c>
      <c r="G65" s="114">
        <f t="shared" si="17"/>
        <v>7.8</v>
      </c>
      <c r="H65" s="131">
        <f t="shared" si="18"/>
        <v>0</v>
      </c>
      <c r="I65" s="114">
        <v>7.8</v>
      </c>
      <c r="J65" s="116">
        <f t="shared" ref="J65" si="20">H$15/100</f>
        <v>0</v>
      </c>
      <c r="K65" s="117">
        <v>0.79</v>
      </c>
      <c r="L65" s="118">
        <f t="shared" si="19"/>
        <v>0</v>
      </c>
    </row>
    <row r="66" spans="1:75" ht="12.75" customHeight="1" x14ac:dyDescent="0.25">
      <c r="B66" s="54"/>
      <c r="D66" s="1"/>
      <c r="E66" s="56"/>
      <c r="F66" s="65"/>
      <c r="G66" s="66"/>
      <c r="H66" s="83"/>
      <c r="I66" s="134"/>
      <c r="J66" s="69"/>
      <c r="K66" s="70"/>
      <c r="L66" s="70"/>
    </row>
    <row r="67" spans="1:75" ht="12.75" customHeight="1" x14ac:dyDescent="0.25">
      <c r="B67" s="54"/>
      <c r="D67" s="20" t="s">
        <v>83</v>
      </c>
      <c r="E67" s="56"/>
      <c r="F67" s="65"/>
      <c r="G67" s="66"/>
      <c r="H67" s="83"/>
      <c r="I67" s="134"/>
      <c r="J67" s="69"/>
      <c r="K67" s="70"/>
      <c r="L67" s="70"/>
    </row>
    <row r="68" spans="1:75" s="3" customFormat="1" ht="12.75" customHeight="1" x14ac:dyDescent="0.25">
      <c r="A68" s="2"/>
      <c r="B68" s="119" t="s">
        <v>138</v>
      </c>
      <c r="C68" s="111" t="s">
        <v>769</v>
      </c>
      <c r="D68" s="13" t="s">
        <v>770</v>
      </c>
      <c r="E68" s="112"/>
      <c r="F68" s="113" t="s">
        <v>140</v>
      </c>
      <c r="G68" s="114">
        <f t="shared" ref="G68:G69" si="21">I68*(1-J68)</f>
        <v>10.24</v>
      </c>
      <c r="H68" s="131">
        <f t="shared" ref="H68:H69" si="22">E68*G68</f>
        <v>0</v>
      </c>
      <c r="I68" s="114">
        <v>10.24</v>
      </c>
      <c r="J68" s="116">
        <f t="shared" ref="J68:J69" si="23">H$15/100</f>
        <v>0</v>
      </c>
      <c r="K68" s="117">
        <v>0.65200000000000002</v>
      </c>
      <c r="L68" s="118">
        <f t="shared" ref="L68:L69" si="24">E68*K68</f>
        <v>0</v>
      </c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9"/>
    </row>
    <row r="69" spans="1:75" s="3" customFormat="1" ht="12.75" customHeight="1" x14ac:dyDescent="0.25">
      <c r="A69" s="2"/>
      <c r="B69" s="119" t="s">
        <v>138</v>
      </c>
      <c r="C69" s="111" t="s">
        <v>771</v>
      </c>
      <c r="D69" s="13" t="s">
        <v>772</v>
      </c>
      <c r="E69" s="112"/>
      <c r="F69" s="113" t="s">
        <v>140</v>
      </c>
      <c r="G69" s="114">
        <f t="shared" si="21"/>
        <v>15.44</v>
      </c>
      <c r="H69" s="131">
        <f t="shared" si="22"/>
        <v>0</v>
      </c>
      <c r="I69" s="114">
        <v>15.44</v>
      </c>
      <c r="J69" s="116">
        <f t="shared" si="23"/>
        <v>0</v>
      </c>
      <c r="K69" s="117">
        <v>1.099</v>
      </c>
      <c r="L69" s="118">
        <f t="shared" si="24"/>
        <v>0</v>
      </c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9"/>
    </row>
    <row r="70" spans="1:75" ht="12.75" customHeight="1" x14ac:dyDescent="0.25">
      <c r="E70" s="4"/>
      <c r="F70" s="4"/>
      <c r="G70" s="4"/>
      <c r="H70" s="82"/>
      <c r="I70" s="129"/>
      <c r="J70" s="4"/>
      <c r="K70" s="4"/>
      <c r="L70" s="4"/>
    </row>
    <row r="71" spans="1:75" ht="12.75" customHeight="1" x14ac:dyDescent="0.25">
      <c r="B71" s="54"/>
      <c r="D71" s="20" t="s">
        <v>47</v>
      </c>
      <c r="E71" s="56"/>
      <c r="F71" s="65"/>
      <c r="G71" s="66"/>
      <c r="H71" s="83"/>
      <c r="I71" s="134"/>
      <c r="J71" s="69"/>
      <c r="K71" s="70"/>
      <c r="L71" s="70"/>
    </row>
    <row r="72" spans="1:75" s="128" customFormat="1" ht="12.75" customHeight="1" x14ac:dyDescent="0.25">
      <c r="A72" s="2"/>
      <c r="B72" s="119" t="s">
        <v>138</v>
      </c>
      <c r="C72" s="111" t="s">
        <v>773</v>
      </c>
      <c r="D72" s="113" t="s">
        <v>774</v>
      </c>
      <c r="E72" s="112"/>
      <c r="F72" s="113" t="s">
        <v>195</v>
      </c>
      <c r="G72" s="114">
        <f t="shared" ref="G72" si="25">I72*(1-J72)</f>
        <v>2.72</v>
      </c>
      <c r="H72" s="131">
        <f t="shared" ref="H72" si="26">E72*G72</f>
        <v>0</v>
      </c>
      <c r="I72" s="114">
        <v>2.72</v>
      </c>
      <c r="J72" s="116">
        <f t="shared" ref="J72" si="27">H$15/100</f>
        <v>0</v>
      </c>
      <c r="K72" s="117">
        <v>0.16300000000000001</v>
      </c>
      <c r="L72" s="118">
        <f t="shared" ref="L72" si="28">E72*K72</f>
        <v>0</v>
      </c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9"/>
    </row>
    <row r="73" spans="1:75" ht="12.75" customHeight="1" x14ac:dyDescent="0.25">
      <c r="B73" s="54"/>
      <c r="D73" s="1"/>
      <c r="E73" s="56"/>
      <c r="F73" s="65"/>
      <c r="G73" s="66"/>
      <c r="H73" s="83"/>
      <c r="I73" s="134"/>
      <c r="J73" s="69"/>
      <c r="K73" s="70"/>
      <c r="L73" s="70"/>
    </row>
    <row r="74" spans="1:75" ht="12.75" customHeight="1" x14ac:dyDescent="0.25">
      <c r="B74" s="54"/>
      <c r="D74" s="20" t="s">
        <v>33</v>
      </c>
      <c r="E74" s="56"/>
      <c r="F74" s="65"/>
      <c r="G74" s="66"/>
      <c r="H74" s="83"/>
      <c r="I74" s="134"/>
      <c r="J74" s="69"/>
      <c r="K74" s="70"/>
      <c r="L74" s="70"/>
    </row>
    <row r="75" spans="1:75" s="128" customFormat="1" ht="12.75" customHeight="1" x14ac:dyDescent="0.25">
      <c r="A75" s="2"/>
      <c r="B75" s="119" t="s">
        <v>138</v>
      </c>
      <c r="C75" s="111" t="s">
        <v>775</v>
      </c>
      <c r="D75" s="113" t="s">
        <v>776</v>
      </c>
      <c r="E75" s="112"/>
      <c r="F75" s="113" t="s">
        <v>195</v>
      </c>
      <c r="G75" s="114">
        <f t="shared" ref="G75:G94" si="29">I75*(1-J75)</f>
        <v>1.08</v>
      </c>
      <c r="H75" s="131">
        <f t="shared" ref="H75:H94" si="30">E75*G75</f>
        <v>0</v>
      </c>
      <c r="I75" s="114">
        <v>1.08</v>
      </c>
      <c r="J75" s="116">
        <f t="shared" ref="J75:J94" si="31">H$15/100</f>
        <v>0</v>
      </c>
      <c r="K75" s="117">
        <v>3.1E-2</v>
      </c>
      <c r="L75" s="118">
        <f t="shared" ref="L75:L94" si="32">E75*K75</f>
        <v>0</v>
      </c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9"/>
    </row>
    <row r="76" spans="1:75" s="128" customFormat="1" ht="12.75" customHeight="1" x14ac:dyDescent="0.25">
      <c r="A76" s="2"/>
      <c r="B76" s="119" t="s">
        <v>138</v>
      </c>
      <c r="C76" s="111" t="s">
        <v>777</v>
      </c>
      <c r="D76" s="113" t="s">
        <v>778</v>
      </c>
      <c r="E76" s="112"/>
      <c r="F76" s="113" t="s">
        <v>195</v>
      </c>
      <c r="G76" s="114">
        <f t="shared" si="29"/>
        <v>1.2</v>
      </c>
      <c r="H76" s="131">
        <f t="shared" si="30"/>
        <v>0</v>
      </c>
      <c r="I76" s="114">
        <v>1.2</v>
      </c>
      <c r="J76" s="116">
        <f t="shared" si="31"/>
        <v>0</v>
      </c>
      <c r="K76" s="117">
        <v>3.1E-2</v>
      </c>
      <c r="L76" s="118">
        <f t="shared" si="32"/>
        <v>0</v>
      </c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9"/>
    </row>
    <row r="77" spans="1:75" s="128" customFormat="1" ht="12.75" customHeight="1" x14ac:dyDescent="0.25">
      <c r="A77" s="2"/>
      <c r="B77" s="119" t="s">
        <v>138</v>
      </c>
      <c r="C77" s="111" t="s">
        <v>779</v>
      </c>
      <c r="D77" s="113" t="s">
        <v>780</v>
      </c>
      <c r="E77" s="112"/>
      <c r="F77" s="113" t="s">
        <v>195</v>
      </c>
      <c r="G77" s="114">
        <f t="shared" si="29"/>
        <v>1.36</v>
      </c>
      <c r="H77" s="131">
        <f t="shared" si="30"/>
        <v>0</v>
      </c>
      <c r="I77" s="114">
        <v>1.36</v>
      </c>
      <c r="J77" s="116">
        <f t="shared" si="31"/>
        <v>0</v>
      </c>
      <c r="K77" s="117">
        <v>3.1E-2</v>
      </c>
      <c r="L77" s="118">
        <f t="shared" si="32"/>
        <v>0</v>
      </c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9"/>
    </row>
    <row r="78" spans="1:75" s="128" customFormat="1" ht="12.75" customHeight="1" x14ac:dyDescent="0.25">
      <c r="A78" s="2"/>
      <c r="B78" s="119" t="s">
        <v>138</v>
      </c>
      <c r="C78" s="111" t="s">
        <v>781</v>
      </c>
      <c r="D78" s="113" t="s">
        <v>782</v>
      </c>
      <c r="E78" s="112"/>
      <c r="F78" s="113" t="s">
        <v>195</v>
      </c>
      <c r="G78" s="114">
        <f t="shared" si="29"/>
        <v>1.1200000000000001</v>
      </c>
      <c r="H78" s="131">
        <f t="shared" si="30"/>
        <v>0</v>
      </c>
      <c r="I78" s="114">
        <v>1.1200000000000001</v>
      </c>
      <c r="J78" s="116">
        <f t="shared" si="31"/>
        <v>0</v>
      </c>
      <c r="K78" s="117">
        <v>3.3000000000000002E-2</v>
      </c>
      <c r="L78" s="118">
        <f t="shared" si="32"/>
        <v>0</v>
      </c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9"/>
    </row>
    <row r="79" spans="1:75" s="128" customFormat="1" ht="12.75" customHeight="1" x14ac:dyDescent="0.25">
      <c r="A79" s="2"/>
      <c r="B79" s="119" t="s">
        <v>138</v>
      </c>
      <c r="C79" s="111" t="s">
        <v>783</v>
      </c>
      <c r="D79" s="113" t="s">
        <v>784</v>
      </c>
      <c r="E79" s="112"/>
      <c r="F79" s="113" t="s">
        <v>195</v>
      </c>
      <c r="G79" s="114">
        <f t="shared" si="29"/>
        <v>1.28</v>
      </c>
      <c r="H79" s="131">
        <f t="shared" si="30"/>
        <v>0</v>
      </c>
      <c r="I79" s="114">
        <v>1.28</v>
      </c>
      <c r="J79" s="116">
        <f t="shared" si="31"/>
        <v>0</v>
      </c>
      <c r="K79" s="117">
        <v>3.3000000000000002E-2</v>
      </c>
      <c r="L79" s="118">
        <f t="shared" si="32"/>
        <v>0</v>
      </c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9"/>
    </row>
    <row r="80" spans="1:75" s="128" customFormat="1" ht="12.75" customHeight="1" x14ac:dyDescent="0.25">
      <c r="A80" s="2"/>
      <c r="B80" s="119" t="s">
        <v>138</v>
      </c>
      <c r="C80" s="111" t="s">
        <v>785</v>
      </c>
      <c r="D80" s="113" t="s">
        <v>786</v>
      </c>
      <c r="E80" s="112"/>
      <c r="F80" s="113" t="s">
        <v>195</v>
      </c>
      <c r="G80" s="114">
        <f t="shared" si="29"/>
        <v>1.4</v>
      </c>
      <c r="H80" s="131">
        <f t="shared" si="30"/>
        <v>0</v>
      </c>
      <c r="I80" s="114">
        <v>1.4</v>
      </c>
      <c r="J80" s="116">
        <f t="shared" si="31"/>
        <v>0</v>
      </c>
      <c r="K80" s="117">
        <v>3.3000000000000002E-2</v>
      </c>
      <c r="L80" s="118">
        <f t="shared" si="32"/>
        <v>0</v>
      </c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9"/>
    </row>
    <row r="81" spans="1:75" s="3" customFormat="1" ht="12.75" customHeight="1" x14ac:dyDescent="0.25">
      <c r="A81" s="2"/>
      <c r="B81" s="119" t="s">
        <v>138</v>
      </c>
      <c r="C81" s="111" t="s">
        <v>787</v>
      </c>
      <c r="D81" s="13" t="s">
        <v>788</v>
      </c>
      <c r="E81" s="112"/>
      <c r="F81" s="113" t="s">
        <v>195</v>
      </c>
      <c r="G81" s="114">
        <f t="shared" si="29"/>
        <v>2.2400000000000002</v>
      </c>
      <c r="H81" s="131">
        <f t="shared" si="30"/>
        <v>0</v>
      </c>
      <c r="I81" s="114">
        <v>2.2400000000000002</v>
      </c>
      <c r="J81" s="116">
        <f t="shared" si="31"/>
        <v>0</v>
      </c>
      <c r="K81" s="117">
        <v>0.31</v>
      </c>
      <c r="L81" s="118">
        <f t="shared" si="32"/>
        <v>0</v>
      </c>
      <c r="M81" s="135"/>
      <c r="N81" s="135"/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9"/>
    </row>
    <row r="82" spans="1:75" s="3" customFormat="1" ht="12.75" customHeight="1" x14ac:dyDescent="0.25">
      <c r="A82" s="2"/>
      <c r="B82" s="119" t="s">
        <v>138</v>
      </c>
      <c r="C82" s="111" t="s">
        <v>789</v>
      </c>
      <c r="D82" s="13" t="s">
        <v>790</v>
      </c>
      <c r="E82" s="112"/>
      <c r="F82" s="113" t="s">
        <v>195</v>
      </c>
      <c r="G82" s="114">
        <f t="shared" si="29"/>
        <v>3.68</v>
      </c>
      <c r="H82" s="131">
        <f t="shared" si="30"/>
        <v>0</v>
      </c>
      <c r="I82" s="114">
        <v>3.68</v>
      </c>
      <c r="J82" s="116">
        <f t="shared" si="31"/>
        <v>0</v>
      </c>
      <c r="K82" s="117">
        <v>0.31</v>
      </c>
      <c r="L82" s="118">
        <f t="shared" si="32"/>
        <v>0</v>
      </c>
      <c r="M82" s="135"/>
      <c r="N82" s="135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9"/>
    </row>
    <row r="83" spans="1:75" s="3" customFormat="1" ht="12.75" customHeight="1" x14ac:dyDescent="0.25">
      <c r="A83" s="2"/>
      <c r="B83" s="119" t="s">
        <v>138</v>
      </c>
      <c r="C83" s="111" t="s">
        <v>791</v>
      </c>
      <c r="D83" s="13" t="s">
        <v>792</v>
      </c>
      <c r="E83" s="112"/>
      <c r="F83" s="113" t="s">
        <v>195</v>
      </c>
      <c r="G83" s="114">
        <f t="shared" si="29"/>
        <v>4.88</v>
      </c>
      <c r="H83" s="131">
        <f t="shared" si="30"/>
        <v>0</v>
      </c>
      <c r="I83" s="114">
        <v>4.88</v>
      </c>
      <c r="J83" s="116">
        <f t="shared" si="31"/>
        <v>0</v>
      </c>
      <c r="K83" s="117">
        <v>0.31</v>
      </c>
      <c r="L83" s="118">
        <f t="shared" si="32"/>
        <v>0</v>
      </c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9"/>
    </row>
    <row r="84" spans="1:75" s="3" customFormat="1" ht="12.75" customHeight="1" x14ac:dyDescent="0.25">
      <c r="A84" s="2"/>
      <c r="B84" s="119" t="s">
        <v>138</v>
      </c>
      <c r="C84" s="111" t="s">
        <v>205</v>
      </c>
      <c r="D84" s="13" t="s">
        <v>206</v>
      </c>
      <c r="E84" s="112"/>
      <c r="F84" s="113" t="s">
        <v>195</v>
      </c>
      <c r="G84" s="114">
        <f t="shared" si="29"/>
        <v>4.04</v>
      </c>
      <c r="H84" s="131">
        <f t="shared" si="30"/>
        <v>0</v>
      </c>
      <c r="I84" s="114">
        <v>4.04</v>
      </c>
      <c r="J84" s="116">
        <f>G$15/100</f>
        <v>0</v>
      </c>
      <c r="K84" s="117">
        <v>0.16300000000000001</v>
      </c>
      <c r="L84" s="118">
        <f t="shared" si="32"/>
        <v>0</v>
      </c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  <c r="BW84" s="139"/>
    </row>
    <row r="85" spans="1:75" s="3" customFormat="1" ht="12.75" customHeight="1" x14ac:dyDescent="0.25">
      <c r="A85" s="2"/>
      <c r="B85" s="119" t="s">
        <v>138</v>
      </c>
      <c r="C85" s="111" t="s">
        <v>793</v>
      </c>
      <c r="D85" s="13" t="s">
        <v>794</v>
      </c>
      <c r="E85" s="112"/>
      <c r="F85" s="113" t="s">
        <v>195</v>
      </c>
      <c r="G85" s="114">
        <f t="shared" si="29"/>
        <v>6.68</v>
      </c>
      <c r="H85" s="131">
        <f t="shared" si="30"/>
        <v>0</v>
      </c>
      <c r="I85" s="114">
        <v>6.68</v>
      </c>
      <c r="J85" s="116">
        <f t="shared" si="31"/>
        <v>0</v>
      </c>
      <c r="K85" s="117">
        <v>0.25700000000000001</v>
      </c>
      <c r="L85" s="118">
        <f t="shared" si="32"/>
        <v>0</v>
      </c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  <c r="BW85" s="139"/>
    </row>
    <row r="86" spans="1:75" s="3" customFormat="1" ht="12.75" customHeight="1" x14ac:dyDescent="0.25">
      <c r="A86" s="2"/>
      <c r="B86" s="119" t="s">
        <v>138</v>
      </c>
      <c r="C86" s="111" t="s">
        <v>795</v>
      </c>
      <c r="D86" s="13" t="s">
        <v>796</v>
      </c>
      <c r="E86" s="112"/>
      <c r="F86" s="113" t="s">
        <v>195</v>
      </c>
      <c r="G86" s="114">
        <f t="shared" si="29"/>
        <v>3.44</v>
      </c>
      <c r="H86" s="131">
        <f t="shared" si="30"/>
        <v>0</v>
      </c>
      <c r="I86" s="114">
        <v>3.44</v>
      </c>
      <c r="J86" s="116">
        <f t="shared" si="31"/>
        <v>0</v>
      </c>
      <c r="K86" s="117">
        <v>6.2E-2</v>
      </c>
      <c r="L86" s="118">
        <f t="shared" si="32"/>
        <v>0</v>
      </c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  <c r="BW86" s="139"/>
    </row>
    <row r="87" spans="1:75" s="3" customFormat="1" ht="12.75" customHeight="1" x14ac:dyDescent="0.25">
      <c r="A87" s="2"/>
      <c r="B87" s="119" t="s">
        <v>138</v>
      </c>
      <c r="C87" s="111" t="s">
        <v>797</v>
      </c>
      <c r="D87" s="13" t="s">
        <v>798</v>
      </c>
      <c r="E87" s="112"/>
      <c r="F87" s="113" t="s">
        <v>195</v>
      </c>
      <c r="G87" s="114">
        <f t="shared" si="29"/>
        <v>3.68</v>
      </c>
      <c r="H87" s="131">
        <f t="shared" si="30"/>
        <v>0</v>
      </c>
      <c r="I87" s="114">
        <v>3.68</v>
      </c>
      <c r="J87" s="116">
        <f t="shared" si="31"/>
        <v>0</v>
      </c>
      <c r="K87" s="117">
        <v>6.2E-2</v>
      </c>
      <c r="L87" s="118">
        <f t="shared" si="32"/>
        <v>0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  <c r="BW87" s="139"/>
    </row>
    <row r="88" spans="1:75" s="3" customFormat="1" ht="12.75" customHeight="1" x14ac:dyDescent="0.25">
      <c r="A88" s="2"/>
      <c r="B88" s="119" t="s">
        <v>138</v>
      </c>
      <c r="C88" s="111" t="s">
        <v>799</v>
      </c>
      <c r="D88" s="13" t="s">
        <v>800</v>
      </c>
      <c r="E88" s="112"/>
      <c r="F88" s="113" t="s">
        <v>195</v>
      </c>
      <c r="G88" s="114">
        <f t="shared" si="29"/>
        <v>3.88</v>
      </c>
      <c r="H88" s="131">
        <f t="shared" si="30"/>
        <v>0</v>
      </c>
      <c r="I88" s="114">
        <v>3.88</v>
      </c>
      <c r="J88" s="116">
        <f t="shared" si="31"/>
        <v>0</v>
      </c>
      <c r="K88" s="117">
        <v>6.2E-2</v>
      </c>
      <c r="L88" s="118">
        <f t="shared" si="32"/>
        <v>0</v>
      </c>
      <c r="M88" s="135"/>
      <c r="N88" s="135"/>
      <c r="O88" s="135"/>
      <c r="P88" s="135"/>
      <c r="Q88" s="135"/>
      <c r="R88" s="135"/>
      <c r="S88" s="135"/>
      <c r="T88" s="135"/>
      <c r="U88" s="135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  <c r="BW88" s="139"/>
    </row>
    <row r="89" spans="1:75" s="3" customFormat="1" ht="12.75" customHeight="1" x14ac:dyDescent="0.25">
      <c r="A89" s="2"/>
      <c r="B89" s="110" t="s">
        <v>138</v>
      </c>
      <c r="C89" s="111" t="s">
        <v>211</v>
      </c>
      <c r="D89" s="13" t="s">
        <v>212</v>
      </c>
      <c r="E89" s="112"/>
      <c r="F89" s="113" t="s">
        <v>195</v>
      </c>
      <c r="G89" s="114">
        <f t="shared" si="29"/>
        <v>4.92</v>
      </c>
      <c r="H89" s="131">
        <f t="shared" si="30"/>
        <v>0</v>
      </c>
      <c r="I89" s="114">
        <v>4.92</v>
      </c>
      <c r="J89" s="116">
        <f t="shared" ref="J89:J90" si="33">E$15/100</f>
        <v>0</v>
      </c>
      <c r="K89" s="117">
        <v>3.1E-2</v>
      </c>
      <c r="L89" s="118">
        <f t="shared" si="32"/>
        <v>0</v>
      </c>
      <c r="M89" s="135"/>
      <c r="N89" s="135"/>
      <c r="O89" s="135"/>
      <c r="P89" s="135"/>
      <c r="Q89" s="135"/>
      <c r="R89" s="135"/>
      <c r="S89" s="135"/>
      <c r="T89" s="135"/>
      <c r="U89" s="135"/>
      <c r="V89" s="135"/>
      <c r="W89" s="135"/>
      <c r="X89" s="135"/>
      <c r="Y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  <c r="BW89" s="139"/>
    </row>
    <row r="90" spans="1:75" s="3" customFormat="1" ht="12.75" customHeight="1" x14ac:dyDescent="0.25">
      <c r="A90" s="2"/>
      <c r="B90" s="110" t="s">
        <v>138</v>
      </c>
      <c r="C90" s="111" t="s">
        <v>213</v>
      </c>
      <c r="D90" s="13" t="s">
        <v>214</v>
      </c>
      <c r="E90" s="112"/>
      <c r="F90" s="113" t="s">
        <v>195</v>
      </c>
      <c r="G90" s="114">
        <f t="shared" si="29"/>
        <v>4.2</v>
      </c>
      <c r="H90" s="131">
        <f t="shared" si="30"/>
        <v>0</v>
      </c>
      <c r="I90" s="114">
        <v>4.2</v>
      </c>
      <c r="J90" s="116">
        <f t="shared" si="33"/>
        <v>0</v>
      </c>
      <c r="K90" s="117">
        <v>5.3999999999999999E-2</v>
      </c>
      <c r="L90" s="118">
        <f t="shared" si="32"/>
        <v>0</v>
      </c>
      <c r="M90" s="135"/>
      <c r="N90" s="135"/>
      <c r="O90" s="135"/>
      <c r="P90" s="135"/>
      <c r="Q90" s="135"/>
      <c r="R90" s="135"/>
      <c r="S90" s="135"/>
      <c r="T90" s="135"/>
      <c r="U90" s="135"/>
      <c r="V90" s="135"/>
      <c r="W90" s="135"/>
      <c r="X90" s="135"/>
      <c r="Y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  <c r="BW90" s="139"/>
    </row>
    <row r="91" spans="1:75" s="3" customFormat="1" ht="12.75" customHeight="1" x14ac:dyDescent="0.25">
      <c r="A91" s="2"/>
      <c r="B91" s="119" t="s">
        <v>138</v>
      </c>
      <c r="C91" s="111" t="s">
        <v>801</v>
      </c>
      <c r="D91" s="13" t="s">
        <v>802</v>
      </c>
      <c r="E91" s="112"/>
      <c r="F91" s="113" t="s">
        <v>216</v>
      </c>
      <c r="G91" s="114">
        <f t="shared" si="29"/>
        <v>10.32</v>
      </c>
      <c r="H91" s="131">
        <f t="shared" si="30"/>
        <v>0</v>
      </c>
      <c r="I91" s="114">
        <v>10.32</v>
      </c>
      <c r="J91" s="116">
        <f t="shared" si="31"/>
        <v>0</v>
      </c>
      <c r="K91" s="117">
        <v>0.89</v>
      </c>
      <c r="L91" s="118">
        <f t="shared" si="32"/>
        <v>0</v>
      </c>
      <c r="M91" s="135"/>
      <c r="N91" s="135"/>
      <c r="O91" s="135"/>
      <c r="P91" s="135"/>
      <c r="Q91" s="135"/>
      <c r="R91" s="135"/>
      <c r="S91" s="135"/>
      <c r="T91" s="135"/>
      <c r="U91" s="135"/>
      <c r="V91" s="135"/>
      <c r="W91" s="135"/>
      <c r="X91" s="135"/>
      <c r="Y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  <c r="BW91" s="139"/>
    </row>
    <row r="92" spans="1:75" s="3" customFormat="1" ht="12.75" customHeight="1" x14ac:dyDescent="0.25">
      <c r="A92" s="2"/>
      <c r="B92" s="119" t="s">
        <v>138</v>
      </c>
      <c r="C92" s="111" t="s">
        <v>803</v>
      </c>
      <c r="D92" s="13" t="s">
        <v>804</v>
      </c>
      <c r="E92" s="112"/>
      <c r="F92" s="113" t="s">
        <v>195</v>
      </c>
      <c r="G92" s="114">
        <f t="shared" si="29"/>
        <v>0.56000000000000005</v>
      </c>
      <c r="H92" s="131">
        <f t="shared" si="30"/>
        <v>0</v>
      </c>
      <c r="I92" s="114">
        <v>0.56000000000000005</v>
      </c>
      <c r="J92" s="116">
        <f t="shared" si="31"/>
        <v>0</v>
      </c>
      <c r="K92" s="117">
        <v>1.4999999999999999E-2</v>
      </c>
      <c r="L92" s="118">
        <f t="shared" si="32"/>
        <v>0</v>
      </c>
      <c r="M92" s="135"/>
      <c r="N92" s="135"/>
      <c r="O92" s="135"/>
      <c r="P92" s="135"/>
      <c r="Q92" s="135"/>
      <c r="R92" s="135"/>
      <c r="S92" s="135"/>
      <c r="T92" s="135"/>
      <c r="U92" s="135"/>
      <c r="V92" s="135"/>
      <c r="W92" s="135"/>
      <c r="X92" s="135"/>
      <c r="Y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  <c r="BW92" s="139"/>
    </row>
    <row r="93" spans="1:75" s="3" customFormat="1" ht="12.75" customHeight="1" x14ac:dyDescent="0.25">
      <c r="A93" s="2"/>
      <c r="B93" s="119" t="s">
        <v>138</v>
      </c>
      <c r="C93" s="111" t="s">
        <v>805</v>
      </c>
      <c r="D93" s="13" t="s">
        <v>806</v>
      </c>
      <c r="E93" s="112"/>
      <c r="F93" s="113" t="s">
        <v>195</v>
      </c>
      <c r="G93" s="114">
        <f t="shared" si="29"/>
        <v>0.68</v>
      </c>
      <c r="H93" s="131">
        <f t="shared" si="30"/>
        <v>0</v>
      </c>
      <c r="I93" s="114">
        <v>0.68</v>
      </c>
      <c r="J93" s="116">
        <f t="shared" si="31"/>
        <v>0</v>
      </c>
      <c r="K93" s="117">
        <v>1.4999999999999999E-2</v>
      </c>
      <c r="L93" s="118">
        <f t="shared" si="32"/>
        <v>0</v>
      </c>
      <c r="M93" s="135"/>
      <c r="N93" s="135"/>
      <c r="O93" s="135"/>
      <c r="P93" s="135"/>
      <c r="Q93" s="135"/>
      <c r="R93" s="135"/>
      <c r="S93" s="135"/>
      <c r="T93" s="135"/>
      <c r="U93" s="135"/>
      <c r="V93" s="135"/>
      <c r="W93" s="135"/>
      <c r="X93" s="135"/>
      <c r="Y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  <c r="BW93" s="139"/>
    </row>
    <row r="94" spans="1:75" s="3" customFormat="1" ht="12.75" customHeight="1" x14ac:dyDescent="0.25">
      <c r="A94" s="2"/>
      <c r="B94" s="119" t="s">
        <v>138</v>
      </c>
      <c r="C94" s="111" t="s">
        <v>220</v>
      </c>
      <c r="D94" s="13" t="s">
        <v>221</v>
      </c>
      <c r="E94" s="112"/>
      <c r="F94" s="113" t="s">
        <v>195</v>
      </c>
      <c r="G94" s="114">
        <f t="shared" si="29"/>
        <v>3.52</v>
      </c>
      <c r="H94" s="131">
        <f t="shared" si="30"/>
        <v>0</v>
      </c>
      <c r="I94" s="114">
        <v>3.52</v>
      </c>
      <c r="J94" s="116">
        <f t="shared" si="31"/>
        <v>0</v>
      </c>
      <c r="K94" s="117">
        <v>0.22700000000000001</v>
      </c>
      <c r="L94" s="118">
        <f t="shared" si="32"/>
        <v>0</v>
      </c>
      <c r="M94" s="135"/>
      <c r="N94" s="135"/>
      <c r="O94" s="135"/>
      <c r="P94" s="135"/>
      <c r="Q94" s="135"/>
      <c r="R94" s="135"/>
      <c r="S94" s="135"/>
      <c r="T94" s="135"/>
      <c r="U94" s="135"/>
      <c r="V94" s="135"/>
      <c r="W94" s="135"/>
      <c r="X94" s="135"/>
      <c r="Y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  <c r="BW94" s="139"/>
    </row>
    <row r="95" spans="1:75" ht="12.75" customHeight="1" x14ac:dyDescent="0.25">
      <c r="D95" s="1"/>
      <c r="E95" s="56"/>
      <c r="F95" s="65"/>
      <c r="G95" s="66"/>
      <c r="H95" s="83"/>
      <c r="I95" s="134"/>
      <c r="J95" s="69"/>
      <c r="K95" s="70"/>
      <c r="L95" s="70"/>
    </row>
    <row r="96" spans="1:75" ht="12.75" customHeight="1" x14ac:dyDescent="0.25">
      <c r="D96" s="20" t="s">
        <v>60</v>
      </c>
      <c r="E96" s="56"/>
      <c r="F96" s="65"/>
      <c r="G96" s="66"/>
      <c r="H96" s="83"/>
      <c r="I96" s="134"/>
      <c r="J96" s="69"/>
      <c r="K96" s="70"/>
      <c r="L96" s="70"/>
    </row>
    <row r="97" spans="1:75" s="3" customFormat="1" ht="12.75" customHeight="1" x14ac:dyDescent="0.25">
      <c r="A97" s="2"/>
      <c r="B97" s="110" t="s">
        <v>138</v>
      </c>
      <c r="C97" s="111" t="s">
        <v>807</v>
      </c>
      <c r="D97" s="13" t="s">
        <v>808</v>
      </c>
      <c r="E97" s="112"/>
      <c r="F97" s="113" t="s">
        <v>195</v>
      </c>
      <c r="G97" s="114">
        <f t="shared" ref="G97:G116" si="34">I97*(1-J97)</f>
        <v>3.6</v>
      </c>
      <c r="H97" s="131">
        <f t="shared" ref="H97:H116" si="35">E97*G97</f>
        <v>0</v>
      </c>
      <c r="I97" s="114">
        <v>3.6</v>
      </c>
      <c r="J97" s="116">
        <f t="shared" ref="J97:J116" si="36">H$15/100</f>
        <v>0</v>
      </c>
      <c r="K97" s="117">
        <v>9.1999999999999998E-2</v>
      </c>
      <c r="L97" s="118">
        <f t="shared" ref="L97:L116" si="37">E97*K97</f>
        <v>0</v>
      </c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9"/>
    </row>
    <row r="98" spans="1:75" s="3" customFormat="1" ht="12.75" customHeight="1" x14ac:dyDescent="0.25">
      <c r="A98" s="2"/>
      <c r="B98" s="110" t="s">
        <v>138</v>
      </c>
      <c r="C98" s="111" t="s">
        <v>809</v>
      </c>
      <c r="D98" s="13" t="s">
        <v>810</v>
      </c>
      <c r="E98" s="112"/>
      <c r="F98" s="113" t="s">
        <v>195</v>
      </c>
      <c r="G98" s="114">
        <f t="shared" si="34"/>
        <v>7.16</v>
      </c>
      <c r="H98" s="131">
        <f t="shared" si="35"/>
        <v>0</v>
      </c>
      <c r="I98" s="114">
        <v>7.16</v>
      </c>
      <c r="J98" s="116">
        <f t="shared" si="36"/>
        <v>0</v>
      </c>
      <c r="K98" s="117">
        <v>0.308</v>
      </c>
      <c r="L98" s="118">
        <f t="shared" si="37"/>
        <v>0</v>
      </c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  <c r="BW98" s="139"/>
    </row>
    <row r="99" spans="1:75" s="3" customFormat="1" ht="12.75" customHeight="1" x14ac:dyDescent="0.25">
      <c r="A99" s="2"/>
      <c r="B99" s="110" t="s">
        <v>138</v>
      </c>
      <c r="C99" s="111" t="s">
        <v>226</v>
      </c>
      <c r="D99" s="13" t="s">
        <v>227</v>
      </c>
      <c r="E99" s="112"/>
      <c r="F99" s="113" t="s">
        <v>195</v>
      </c>
      <c r="G99" s="114">
        <f t="shared" si="34"/>
        <v>2.04</v>
      </c>
      <c r="H99" s="131">
        <f t="shared" si="35"/>
        <v>0</v>
      </c>
      <c r="I99" s="114">
        <v>2.04</v>
      </c>
      <c r="J99" s="116">
        <f t="shared" ref="J99" si="38">E$15/100</f>
        <v>0</v>
      </c>
      <c r="K99" s="117">
        <v>8.4000000000000005E-2</v>
      </c>
      <c r="L99" s="118">
        <f t="shared" si="37"/>
        <v>0</v>
      </c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9"/>
    </row>
    <row r="100" spans="1:75" s="3" customFormat="1" ht="12.75" customHeight="1" x14ac:dyDescent="0.25">
      <c r="A100" s="2"/>
      <c r="B100" s="110" t="s">
        <v>138</v>
      </c>
      <c r="C100" s="111" t="s">
        <v>811</v>
      </c>
      <c r="D100" s="13" t="s">
        <v>812</v>
      </c>
      <c r="E100" s="112"/>
      <c r="F100" s="113" t="s">
        <v>195</v>
      </c>
      <c r="G100" s="114">
        <f t="shared" si="34"/>
        <v>2.68</v>
      </c>
      <c r="H100" s="131">
        <f t="shared" si="35"/>
        <v>0</v>
      </c>
      <c r="I100" s="114">
        <v>2.68</v>
      </c>
      <c r="J100" s="116">
        <f t="shared" si="36"/>
        <v>0</v>
      </c>
      <c r="K100" s="117">
        <v>7.5999999999999998E-2</v>
      </c>
      <c r="L100" s="118">
        <f t="shared" si="37"/>
        <v>0</v>
      </c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  <c r="BW100" s="139"/>
    </row>
    <row r="101" spans="1:75" s="3" customFormat="1" ht="12.75" customHeight="1" x14ac:dyDescent="0.25">
      <c r="A101" s="2"/>
      <c r="B101" s="110" t="s">
        <v>138</v>
      </c>
      <c r="C101" s="111" t="s">
        <v>813</v>
      </c>
      <c r="D101" s="13" t="s">
        <v>814</v>
      </c>
      <c r="E101" s="112"/>
      <c r="F101" s="113" t="s">
        <v>195</v>
      </c>
      <c r="G101" s="114">
        <f t="shared" si="34"/>
        <v>2.8</v>
      </c>
      <c r="H101" s="131">
        <f t="shared" si="35"/>
        <v>0</v>
      </c>
      <c r="I101" s="114">
        <v>2.8</v>
      </c>
      <c r="J101" s="116">
        <f t="shared" si="36"/>
        <v>0</v>
      </c>
      <c r="K101" s="117">
        <v>9.1999999999999998E-2</v>
      </c>
      <c r="L101" s="118">
        <f t="shared" si="37"/>
        <v>0</v>
      </c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  <c r="BW101" s="139"/>
    </row>
    <row r="102" spans="1:75" s="3" customFormat="1" ht="12.75" customHeight="1" x14ac:dyDescent="0.25">
      <c r="A102" s="2"/>
      <c r="B102" s="110" t="s">
        <v>138</v>
      </c>
      <c r="C102" s="111" t="s">
        <v>815</v>
      </c>
      <c r="D102" s="13" t="s">
        <v>816</v>
      </c>
      <c r="E102" s="112"/>
      <c r="F102" s="113" t="s">
        <v>195</v>
      </c>
      <c r="G102" s="114">
        <f t="shared" si="34"/>
        <v>6.64</v>
      </c>
      <c r="H102" s="131">
        <f t="shared" si="35"/>
        <v>0</v>
      </c>
      <c r="I102" s="114">
        <v>6.64</v>
      </c>
      <c r="J102" s="116">
        <f t="shared" si="36"/>
        <v>0</v>
      </c>
      <c r="K102" s="117">
        <v>0.43</v>
      </c>
      <c r="L102" s="118">
        <f t="shared" si="37"/>
        <v>0</v>
      </c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9"/>
    </row>
    <row r="103" spans="1:75" s="3" customFormat="1" ht="12.75" customHeight="1" x14ac:dyDescent="0.25">
      <c r="A103" s="2"/>
      <c r="B103" s="110" t="s">
        <v>138</v>
      </c>
      <c r="C103" s="111" t="s">
        <v>817</v>
      </c>
      <c r="D103" s="13" t="s">
        <v>818</v>
      </c>
      <c r="E103" s="112"/>
      <c r="F103" s="113" t="s">
        <v>195</v>
      </c>
      <c r="G103" s="114">
        <f t="shared" si="34"/>
        <v>1.8</v>
      </c>
      <c r="H103" s="131">
        <f t="shared" si="35"/>
        <v>0</v>
      </c>
      <c r="I103" s="114">
        <v>1.8</v>
      </c>
      <c r="J103" s="116">
        <f t="shared" si="36"/>
        <v>0</v>
      </c>
      <c r="K103" s="117">
        <v>8.2000000000000003E-2</v>
      </c>
      <c r="L103" s="118">
        <f t="shared" si="37"/>
        <v>0</v>
      </c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  <c r="BW103" s="139"/>
    </row>
    <row r="104" spans="1:75" s="3" customFormat="1" ht="12.75" customHeight="1" x14ac:dyDescent="0.25">
      <c r="A104" s="2"/>
      <c r="B104" s="110" t="s">
        <v>138</v>
      </c>
      <c r="C104" s="111" t="s">
        <v>819</v>
      </c>
      <c r="D104" s="13" t="s">
        <v>820</v>
      </c>
      <c r="E104" s="112"/>
      <c r="F104" s="113" t="s">
        <v>195</v>
      </c>
      <c r="G104" s="114">
        <f t="shared" si="34"/>
        <v>1.4</v>
      </c>
      <c r="H104" s="131">
        <f t="shared" si="35"/>
        <v>0</v>
      </c>
      <c r="I104" s="114">
        <v>1.4</v>
      </c>
      <c r="J104" s="116">
        <f t="shared" si="36"/>
        <v>0</v>
      </c>
      <c r="K104" s="117">
        <v>0.45</v>
      </c>
      <c r="L104" s="118">
        <f t="shared" si="37"/>
        <v>0</v>
      </c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  <c r="BW104" s="139"/>
    </row>
    <row r="105" spans="1:75" s="3" customFormat="1" ht="12.75" customHeight="1" x14ac:dyDescent="0.25">
      <c r="A105" s="2"/>
      <c r="B105" s="110" t="s">
        <v>138</v>
      </c>
      <c r="C105" s="111" t="s">
        <v>821</v>
      </c>
      <c r="D105" s="13" t="s">
        <v>822</v>
      </c>
      <c r="E105" s="112"/>
      <c r="F105" s="113" t="s">
        <v>195</v>
      </c>
      <c r="G105" s="114">
        <f t="shared" si="34"/>
        <v>1.6</v>
      </c>
      <c r="H105" s="131">
        <f t="shared" si="35"/>
        <v>0</v>
      </c>
      <c r="I105" s="114">
        <v>1.6</v>
      </c>
      <c r="J105" s="116">
        <f t="shared" si="36"/>
        <v>0</v>
      </c>
      <c r="K105" s="117">
        <v>7.8E-2</v>
      </c>
      <c r="L105" s="118">
        <f t="shared" si="37"/>
        <v>0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  <c r="BW105" s="139"/>
    </row>
    <row r="106" spans="1:75" s="3" customFormat="1" ht="12.75" customHeight="1" x14ac:dyDescent="0.25">
      <c r="A106" s="2"/>
      <c r="B106" s="110" t="s">
        <v>138</v>
      </c>
      <c r="C106" s="111" t="s">
        <v>823</v>
      </c>
      <c r="D106" s="13" t="s">
        <v>824</v>
      </c>
      <c r="E106" s="112"/>
      <c r="F106" s="113" t="s">
        <v>195</v>
      </c>
      <c r="G106" s="114">
        <f t="shared" si="34"/>
        <v>1.08</v>
      </c>
      <c r="H106" s="131">
        <f t="shared" si="35"/>
        <v>0</v>
      </c>
      <c r="I106" s="114">
        <v>1.08</v>
      </c>
      <c r="J106" s="116">
        <f t="shared" si="36"/>
        <v>0</v>
      </c>
      <c r="K106" s="117">
        <v>2.1999999999999999E-2</v>
      </c>
      <c r="L106" s="118">
        <f t="shared" si="37"/>
        <v>0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  <c r="BW106" s="139"/>
    </row>
    <row r="107" spans="1:75" s="3" customFormat="1" ht="12.75" customHeight="1" x14ac:dyDescent="0.25">
      <c r="A107" s="2"/>
      <c r="B107" s="110" t="s">
        <v>138</v>
      </c>
      <c r="C107" s="111" t="s">
        <v>242</v>
      </c>
      <c r="D107" s="13" t="s">
        <v>243</v>
      </c>
      <c r="E107" s="112"/>
      <c r="F107" s="113" t="s">
        <v>195</v>
      </c>
      <c r="G107" s="114">
        <f t="shared" si="34"/>
        <v>2.6</v>
      </c>
      <c r="H107" s="131">
        <f t="shared" si="35"/>
        <v>0</v>
      </c>
      <c r="I107" s="114">
        <v>2.6</v>
      </c>
      <c r="J107" s="116">
        <f t="shared" ref="J107" si="39">E$15/100</f>
        <v>0</v>
      </c>
      <c r="K107" s="117">
        <v>8.6999999999999994E-2</v>
      </c>
      <c r="L107" s="118">
        <f t="shared" si="37"/>
        <v>0</v>
      </c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9"/>
    </row>
    <row r="108" spans="1:75" s="3" customFormat="1" ht="12.75" customHeight="1" x14ac:dyDescent="0.25">
      <c r="A108" s="2"/>
      <c r="B108" s="110" t="s">
        <v>138</v>
      </c>
      <c r="C108" s="111" t="s">
        <v>825</v>
      </c>
      <c r="D108" s="13" t="s">
        <v>826</v>
      </c>
      <c r="E108" s="112"/>
      <c r="F108" s="113" t="s">
        <v>195</v>
      </c>
      <c r="G108" s="114">
        <f t="shared" si="34"/>
        <v>1.88</v>
      </c>
      <c r="H108" s="131">
        <f t="shared" si="35"/>
        <v>0</v>
      </c>
      <c r="I108" s="114">
        <v>1.88</v>
      </c>
      <c r="J108" s="116">
        <f t="shared" si="36"/>
        <v>0</v>
      </c>
      <c r="K108" s="117">
        <v>3.5999999999999997E-2</v>
      </c>
      <c r="L108" s="118">
        <f t="shared" si="37"/>
        <v>0</v>
      </c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  <c r="BW108" s="139"/>
    </row>
    <row r="109" spans="1:75" s="3" customFormat="1" ht="12.75" customHeight="1" x14ac:dyDescent="0.25">
      <c r="A109" s="2"/>
      <c r="B109" s="110" t="s">
        <v>138</v>
      </c>
      <c r="C109" s="111" t="s">
        <v>827</v>
      </c>
      <c r="D109" s="13" t="s">
        <v>828</v>
      </c>
      <c r="E109" s="112"/>
      <c r="F109" s="113" t="s">
        <v>195</v>
      </c>
      <c r="G109" s="114">
        <f t="shared" si="34"/>
        <v>1.1599999999999999</v>
      </c>
      <c r="H109" s="131">
        <f t="shared" si="35"/>
        <v>0</v>
      </c>
      <c r="I109" s="114">
        <v>1.1599999999999999</v>
      </c>
      <c r="J109" s="116">
        <f t="shared" si="36"/>
        <v>0</v>
      </c>
      <c r="K109" s="117">
        <v>4.2999999999999997E-2</v>
      </c>
      <c r="L109" s="118">
        <f t="shared" si="37"/>
        <v>0</v>
      </c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  <c r="BW109" s="139"/>
    </row>
    <row r="110" spans="1:75" s="3" customFormat="1" ht="12.75" customHeight="1" x14ac:dyDescent="0.25">
      <c r="A110" s="2"/>
      <c r="B110" s="110" t="s">
        <v>138</v>
      </c>
      <c r="C110" s="111" t="s">
        <v>829</v>
      </c>
      <c r="D110" s="13" t="s">
        <v>830</v>
      </c>
      <c r="E110" s="112"/>
      <c r="F110" s="113" t="s">
        <v>195</v>
      </c>
      <c r="G110" s="114">
        <f t="shared" si="34"/>
        <v>1.2</v>
      </c>
      <c r="H110" s="131">
        <f t="shared" si="35"/>
        <v>0</v>
      </c>
      <c r="I110" s="114">
        <v>1.2</v>
      </c>
      <c r="J110" s="116">
        <f t="shared" si="36"/>
        <v>0</v>
      </c>
      <c r="K110" s="117">
        <v>2.5000000000000001E-2</v>
      </c>
      <c r="L110" s="118">
        <f t="shared" si="37"/>
        <v>0</v>
      </c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  <c r="BW110" s="139"/>
    </row>
    <row r="111" spans="1:75" s="3" customFormat="1" ht="12.75" customHeight="1" x14ac:dyDescent="0.25">
      <c r="A111" s="2"/>
      <c r="B111" s="110" t="s">
        <v>138</v>
      </c>
      <c r="C111" s="111" t="s">
        <v>831</v>
      </c>
      <c r="D111" s="13" t="s">
        <v>832</v>
      </c>
      <c r="E111" s="112"/>
      <c r="F111" s="113" t="s">
        <v>195</v>
      </c>
      <c r="G111" s="114">
        <f t="shared" si="34"/>
        <v>1.72</v>
      </c>
      <c r="H111" s="131">
        <f t="shared" si="35"/>
        <v>0</v>
      </c>
      <c r="I111" s="114">
        <v>1.72</v>
      </c>
      <c r="J111" s="116">
        <f t="shared" si="36"/>
        <v>0</v>
      </c>
      <c r="K111" s="117">
        <v>0.13200000000000001</v>
      </c>
      <c r="L111" s="118">
        <f t="shared" si="37"/>
        <v>0</v>
      </c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  <c r="BW111" s="139"/>
    </row>
    <row r="112" spans="1:75" s="3" customFormat="1" ht="12.75" customHeight="1" x14ac:dyDescent="0.25">
      <c r="A112" s="2"/>
      <c r="B112" s="110" t="s">
        <v>138</v>
      </c>
      <c r="C112" s="111" t="s">
        <v>833</v>
      </c>
      <c r="D112" s="13" t="s">
        <v>834</v>
      </c>
      <c r="E112" s="112"/>
      <c r="F112" s="113" t="s">
        <v>195</v>
      </c>
      <c r="G112" s="114">
        <f t="shared" si="34"/>
        <v>2.2799999999999998</v>
      </c>
      <c r="H112" s="131">
        <f t="shared" si="35"/>
        <v>0</v>
      </c>
      <c r="I112" s="114">
        <v>2.2799999999999998</v>
      </c>
      <c r="J112" s="116">
        <f t="shared" si="36"/>
        <v>0</v>
      </c>
      <c r="K112" s="117">
        <v>0.01</v>
      </c>
      <c r="L112" s="118">
        <f t="shared" si="37"/>
        <v>0</v>
      </c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9"/>
    </row>
    <row r="113" spans="1:75" s="3" customFormat="1" ht="12.75" customHeight="1" x14ac:dyDescent="0.25">
      <c r="A113" s="2"/>
      <c r="B113" s="110" t="s">
        <v>138</v>
      </c>
      <c r="C113" s="111" t="s">
        <v>835</v>
      </c>
      <c r="D113" s="13" t="s">
        <v>836</v>
      </c>
      <c r="E113" s="112"/>
      <c r="F113" s="113" t="s">
        <v>195</v>
      </c>
      <c r="G113" s="114">
        <f t="shared" si="34"/>
        <v>2.16</v>
      </c>
      <c r="H113" s="131">
        <f t="shared" si="35"/>
        <v>0</v>
      </c>
      <c r="I113" s="114">
        <v>2.16</v>
      </c>
      <c r="J113" s="116">
        <f t="shared" si="36"/>
        <v>0</v>
      </c>
      <c r="K113" s="117">
        <v>4.1000000000000002E-2</v>
      </c>
      <c r="L113" s="118">
        <f t="shared" si="37"/>
        <v>0</v>
      </c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  <c r="BW113" s="139"/>
    </row>
    <row r="114" spans="1:75" s="3" customFormat="1" ht="12.75" customHeight="1" x14ac:dyDescent="0.25">
      <c r="A114" s="2"/>
      <c r="B114" s="120" t="s">
        <v>138</v>
      </c>
      <c r="C114" s="111" t="s">
        <v>837</v>
      </c>
      <c r="D114" s="13" t="s">
        <v>838</v>
      </c>
      <c r="E114" s="112"/>
      <c r="F114" s="113" t="s">
        <v>195</v>
      </c>
      <c r="G114" s="114">
        <f t="shared" si="34"/>
        <v>1.72</v>
      </c>
      <c r="H114" s="131">
        <f t="shared" si="35"/>
        <v>0</v>
      </c>
      <c r="I114" s="114">
        <v>1.72</v>
      </c>
      <c r="J114" s="116">
        <f t="shared" si="36"/>
        <v>0</v>
      </c>
      <c r="K114" s="117">
        <v>9.4E-2</v>
      </c>
      <c r="L114" s="118">
        <f t="shared" si="37"/>
        <v>0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  <c r="BW114" s="139"/>
    </row>
    <row r="115" spans="1:75" s="3" customFormat="1" ht="12.75" customHeight="1" x14ac:dyDescent="0.25">
      <c r="A115" s="2"/>
      <c r="B115" s="110" t="s">
        <v>138</v>
      </c>
      <c r="C115" s="111" t="s">
        <v>839</v>
      </c>
      <c r="D115" s="13" t="s">
        <v>840</v>
      </c>
      <c r="E115" s="112"/>
      <c r="F115" s="113" t="s">
        <v>195</v>
      </c>
      <c r="G115" s="114">
        <f t="shared" si="34"/>
        <v>6.08</v>
      </c>
      <c r="H115" s="131">
        <f t="shared" si="35"/>
        <v>0</v>
      </c>
      <c r="I115" s="114">
        <v>6.08</v>
      </c>
      <c r="J115" s="116">
        <f t="shared" si="36"/>
        <v>0</v>
      </c>
      <c r="K115" s="117">
        <v>0.28000000000000003</v>
      </c>
      <c r="L115" s="118">
        <f t="shared" si="37"/>
        <v>0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  <c r="BW115" s="139"/>
    </row>
    <row r="116" spans="1:75" s="3" customFormat="1" ht="12.75" customHeight="1" x14ac:dyDescent="0.25">
      <c r="A116" s="2"/>
      <c r="B116" s="119" t="s">
        <v>138</v>
      </c>
      <c r="C116" s="111" t="s">
        <v>260</v>
      </c>
      <c r="D116" s="13" t="s">
        <v>261</v>
      </c>
      <c r="E116" s="112"/>
      <c r="F116" s="113" t="s">
        <v>195</v>
      </c>
      <c r="G116" s="114">
        <f t="shared" si="34"/>
        <v>6.76</v>
      </c>
      <c r="H116" s="131">
        <f t="shared" si="35"/>
        <v>0</v>
      </c>
      <c r="I116" s="114">
        <v>6.76</v>
      </c>
      <c r="J116" s="116">
        <f t="shared" si="36"/>
        <v>0</v>
      </c>
      <c r="K116" s="117">
        <v>0.47199999999999998</v>
      </c>
      <c r="L116" s="118">
        <f t="shared" si="37"/>
        <v>0</v>
      </c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  <c r="BW116" s="139"/>
    </row>
    <row r="117" spans="1:75" ht="12.75" customHeight="1" x14ac:dyDescent="0.25">
      <c r="D117" s="1"/>
      <c r="E117" s="56"/>
      <c r="F117" s="65"/>
      <c r="G117" s="66"/>
      <c r="H117" s="83"/>
      <c r="I117" s="134"/>
      <c r="J117" s="69"/>
      <c r="K117" s="70"/>
      <c r="L117" s="70"/>
    </row>
    <row r="118" spans="1:75" ht="12.75" customHeight="1" x14ac:dyDescent="0.25">
      <c r="D118" s="20" t="s">
        <v>49</v>
      </c>
      <c r="E118" s="56"/>
      <c r="F118" s="65"/>
      <c r="G118" s="66"/>
      <c r="H118" s="83"/>
      <c r="I118" s="134"/>
      <c r="J118" s="69"/>
      <c r="K118" s="70"/>
      <c r="L118" s="70"/>
    </row>
    <row r="119" spans="1:75" s="3" customFormat="1" ht="12.75" customHeight="1" x14ac:dyDescent="0.25">
      <c r="A119" s="2"/>
      <c r="B119" s="110" t="s">
        <v>138</v>
      </c>
      <c r="C119" s="111" t="s">
        <v>841</v>
      </c>
      <c r="D119" s="13" t="s">
        <v>842</v>
      </c>
      <c r="E119" s="112"/>
      <c r="F119" s="113" t="s">
        <v>195</v>
      </c>
      <c r="G119" s="114">
        <f t="shared" ref="G119:G126" si="40">I119*(1-J119)</f>
        <v>3.12</v>
      </c>
      <c r="H119" s="131">
        <f t="shared" ref="H119:H126" si="41">E119*G119</f>
        <v>0</v>
      </c>
      <c r="I119" s="114">
        <v>3.12</v>
      </c>
      <c r="J119" s="116">
        <f t="shared" ref="J119:J126" si="42">H$15/100</f>
        <v>0</v>
      </c>
      <c r="K119" s="117">
        <v>5.8999999999999997E-2</v>
      </c>
      <c r="L119" s="118">
        <f t="shared" ref="L119:L126" si="43">E119*K119</f>
        <v>0</v>
      </c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  <c r="BW119" s="139"/>
    </row>
    <row r="120" spans="1:75" s="3" customFormat="1" ht="12.75" customHeight="1" x14ac:dyDescent="0.25">
      <c r="A120" s="2"/>
      <c r="B120" s="110" t="s">
        <v>138</v>
      </c>
      <c r="C120" s="111" t="s">
        <v>843</v>
      </c>
      <c r="D120" s="13" t="s">
        <v>844</v>
      </c>
      <c r="E120" s="112"/>
      <c r="F120" s="113" t="s">
        <v>195</v>
      </c>
      <c r="G120" s="114">
        <f t="shared" si="40"/>
        <v>3.72</v>
      </c>
      <c r="H120" s="131">
        <f t="shared" si="41"/>
        <v>0</v>
      </c>
      <c r="I120" s="114">
        <v>3.72</v>
      </c>
      <c r="J120" s="116">
        <f t="shared" si="42"/>
        <v>0</v>
      </c>
      <c r="K120" s="117">
        <v>0.11600000000000001</v>
      </c>
      <c r="L120" s="118">
        <f t="shared" si="43"/>
        <v>0</v>
      </c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  <c r="BW120" s="139"/>
    </row>
    <row r="121" spans="1:75" s="3" customFormat="1" ht="12.75" customHeight="1" x14ac:dyDescent="0.25">
      <c r="A121" s="2"/>
      <c r="B121" s="110" t="s">
        <v>138</v>
      </c>
      <c r="C121" s="111" t="s">
        <v>845</v>
      </c>
      <c r="D121" s="13" t="s">
        <v>846</v>
      </c>
      <c r="E121" s="112"/>
      <c r="F121" s="113" t="s">
        <v>195</v>
      </c>
      <c r="G121" s="114">
        <f t="shared" si="40"/>
        <v>4.6399999999999997</v>
      </c>
      <c r="H121" s="131">
        <f t="shared" si="41"/>
        <v>0</v>
      </c>
      <c r="I121" s="114">
        <v>4.6399999999999997</v>
      </c>
      <c r="J121" s="116">
        <f t="shared" si="42"/>
        <v>0</v>
      </c>
      <c r="K121" s="117">
        <v>0.21299999999999999</v>
      </c>
      <c r="L121" s="118">
        <f t="shared" si="43"/>
        <v>0</v>
      </c>
      <c r="M121" s="135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  <c r="BW121" s="139"/>
    </row>
    <row r="122" spans="1:75" s="3" customFormat="1" ht="12.75" customHeight="1" x14ac:dyDescent="0.25">
      <c r="A122" s="2"/>
      <c r="B122" s="110" t="s">
        <v>138</v>
      </c>
      <c r="C122" s="111" t="s">
        <v>847</v>
      </c>
      <c r="D122" s="13" t="s">
        <v>848</v>
      </c>
      <c r="E122" s="112"/>
      <c r="F122" s="113" t="s">
        <v>195</v>
      </c>
      <c r="G122" s="114">
        <f t="shared" si="40"/>
        <v>6.08</v>
      </c>
      <c r="H122" s="131">
        <f t="shared" si="41"/>
        <v>0</v>
      </c>
      <c r="I122" s="114">
        <v>6.08</v>
      </c>
      <c r="J122" s="116">
        <f t="shared" si="42"/>
        <v>0</v>
      </c>
      <c r="K122" s="117">
        <v>0.27400000000000002</v>
      </c>
      <c r="L122" s="118">
        <f t="shared" si="43"/>
        <v>0</v>
      </c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9"/>
    </row>
    <row r="123" spans="1:75" s="3" customFormat="1" ht="12.75" customHeight="1" x14ac:dyDescent="0.25">
      <c r="A123" s="2"/>
      <c r="B123" s="110" t="s">
        <v>138</v>
      </c>
      <c r="C123" s="111" t="s">
        <v>849</v>
      </c>
      <c r="D123" s="13" t="s">
        <v>850</v>
      </c>
      <c r="E123" s="112"/>
      <c r="F123" s="113" t="s">
        <v>195</v>
      </c>
      <c r="G123" s="114">
        <f t="shared" si="40"/>
        <v>7.56</v>
      </c>
      <c r="H123" s="131">
        <f t="shared" si="41"/>
        <v>0</v>
      </c>
      <c r="I123" s="114">
        <v>7.56</v>
      </c>
      <c r="J123" s="116">
        <f t="shared" si="42"/>
        <v>0</v>
      </c>
      <c r="K123" s="117">
        <v>0.44400000000000001</v>
      </c>
      <c r="L123" s="118">
        <f t="shared" si="43"/>
        <v>0</v>
      </c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  <c r="BW123" s="139"/>
    </row>
    <row r="124" spans="1:75" s="3" customFormat="1" ht="12.75" customHeight="1" x14ac:dyDescent="0.25">
      <c r="A124" s="2"/>
      <c r="B124" s="110" t="s">
        <v>138</v>
      </c>
      <c r="C124" s="111" t="s">
        <v>851</v>
      </c>
      <c r="D124" s="13" t="s">
        <v>852</v>
      </c>
      <c r="E124" s="112"/>
      <c r="F124" s="113" t="s">
        <v>195</v>
      </c>
      <c r="G124" s="114">
        <f t="shared" si="40"/>
        <v>8.48</v>
      </c>
      <c r="H124" s="131">
        <f t="shared" si="41"/>
        <v>0</v>
      </c>
      <c r="I124" s="114">
        <v>8.48</v>
      </c>
      <c r="J124" s="116">
        <f t="shared" si="42"/>
        <v>0</v>
      </c>
      <c r="K124" s="117">
        <v>0.52300000000000002</v>
      </c>
      <c r="L124" s="118">
        <f t="shared" si="43"/>
        <v>0</v>
      </c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  <c r="BW124" s="139"/>
    </row>
    <row r="125" spans="1:75" s="3" customFormat="1" ht="12.75" customHeight="1" x14ac:dyDescent="0.25">
      <c r="A125" s="2"/>
      <c r="B125" s="110" t="s">
        <v>138</v>
      </c>
      <c r="C125" s="111" t="s">
        <v>853</v>
      </c>
      <c r="D125" s="13" t="s">
        <v>854</v>
      </c>
      <c r="E125" s="112"/>
      <c r="F125" s="113" t="s">
        <v>195</v>
      </c>
      <c r="G125" s="114">
        <f t="shared" si="40"/>
        <v>13.68</v>
      </c>
      <c r="H125" s="131">
        <f t="shared" si="41"/>
        <v>0</v>
      </c>
      <c r="I125" s="114">
        <v>13.68</v>
      </c>
      <c r="J125" s="116">
        <f t="shared" si="42"/>
        <v>0</v>
      </c>
      <c r="K125" s="117">
        <v>0.76900000000000002</v>
      </c>
      <c r="L125" s="118">
        <f t="shared" si="43"/>
        <v>0</v>
      </c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  <c r="BW125" s="139"/>
    </row>
    <row r="126" spans="1:75" s="3" customFormat="1" ht="12.75" customHeight="1" x14ac:dyDescent="0.25">
      <c r="A126" s="2"/>
      <c r="B126" s="110" t="s">
        <v>138</v>
      </c>
      <c r="C126" s="111" t="s">
        <v>855</v>
      </c>
      <c r="D126" s="13" t="s">
        <v>856</v>
      </c>
      <c r="E126" s="112"/>
      <c r="F126" s="113" t="s">
        <v>195</v>
      </c>
      <c r="G126" s="114">
        <f t="shared" si="40"/>
        <v>14.92</v>
      </c>
      <c r="H126" s="131">
        <f t="shared" si="41"/>
        <v>0</v>
      </c>
      <c r="I126" s="114">
        <v>14.92</v>
      </c>
      <c r="J126" s="116">
        <f t="shared" si="42"/>
        <v>0</v>
      </c>
      <c r="K126" s="117">
        <v>0.94699999999999995</v>
      </c>
      <c r="L126" s="118">
        <f t="shared" si="43"/>
        <v>0</v>
      </c>
      <c r="M126" s="135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  <c r="BW126" s="139"/>
    </row>
    <row r="127" spans="1:75" ht="12.75" customHeight="1" x14ac:dyDescent="0.25">
      <c r="D127" s="1"/>
      <c r="E127" s="56"/>
      <c r="F127" s="65"/>
      <c r="G127" s="66"/>
      <c r="H127" s="83"/>
      <c r="I127" s="134"/>
      <c r="J127" s="69"/>
      <c r="K127" s="70"/>
      <c r="L127" s="70"/>
    </row>
    <row r="128" spans="1:75" ht="12.75" customHeight="1" x14ac:dyDescent="0.25">
      <c r="D128" s="20" t="s">
        <v>50</v>
      </c>
      <c r="E128" s="56"/>
      <c r="F128" s="65"/>
      <c r="G128" s="66"/>
      <c r="H128" s="83"/>
      <c r="I128" s="134"/>
      <c r="J128" s="69"/>
      <c r="K128" s="70"/>
      <c r="L128" s="70"/>
    </row>
    <row r="129" spans="1:75" s="3" customFormat="1" ht="12.75" customHeight="1" x14ac:dyDescent="0.25">
      <c r="A129" s="2"/>
      <c r="B129" s="110" t="s">
        <v>138</v>
      </c>
      <c r="C129" s="111" t="s">
        <v>857</v>
      </c>
      <c r="D129" s="13" t="s">
        <v>858</v>
      </c>
      <c r="E129" s="112"/>
      <c r="F129" s="113" t="s">
        <v>195</v>
      </c>
      <c r="G129" s="114">
        <f t="shared" ref="G129:G136" si="44">I129*(1-J129)</f>
        <v>5.92</v>
      </c>
      <c r="H129" s="131">
        <f t="shared" ref="H129:H136" si="45">E129*G129</f>
        <v>0</v>
      </c>
      <c r="I129" s="114">
        <v>5.92</v>
      </c>
      <c r="J129" s="116">
        <f t="shared" ref="J129:J136" si="46">H$15/100</f>
        <v>0</v>
      </c>
      <c r="K129" s="117">
        <v>0.218</v>
      </c>
      <c r="L129" s="118">
        <f t="shared" ref="L129:L136" si="47">E129*K129</f>
        <v>0</v>
      </c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  <c r="BW129" s="139"/>
    </row>
    <row r="130" spans="1:75" s="3" customFormat="1" ht="12.75" customHeight="1" x14ac:dyDescent="0.25">
      <c r="A130" s="2"/>
      <c r="B130" s="110" t="s">
        <v>138</v>
      </c>
      <c r="C130" s="111" t="s">
        <v>859</v>
      </c>
      <c r="D130" s="13" t="s">
        <v>860</v>
      </c>
      <c r="E130" s="112"/>
      <c r="F130" s="113" t="s">
        <v>195</v>
      </c>
      <c r="G130" s="114">
        <f t="shared" si="44"/>
        <v>6.36</v>
      </c>
      <c r="H130" s="131">
        <f t="shared" si="45"/>
        <v>0</v>
      </c>
      <c r="I130" s="114">
        <v>6.36</v>
      </c>
      <c r="J130" s="116">
        <f t="shared" si="46"/>
        <v>0</v>
      </c>
      <c r="K130" s="117">
        <v>0.26400000000000001</v>
      </c>
      <c r="L130" s="118">
        <f t="shared" si="47"/>
        <v>0</v>
      </c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  <c r="BW130" s="139"/>
    </row>
    <row r="131" spans="1:75" s="3" customFormat="1" ht="12.75" customHeight="1" x14ac:dyDescent="0.25">
      <c r="A131" s="2"/>
      <c r="B131" s="110" t="s">
        <v>138</v>
      </c>
      <c r="C131" s="111" t="s">
        <v>861</v>
      </c>
      <c r="D131" s="13" t="s">
        <v>862</v>
      </c>
      <c r="E131" s="112"/>
      <c r="F131" s="113" t="s">
        <v>195</v>
      </c>
      <c r="G131" s="114">
        <f t="shared" si="44"/>
        <v>6.96</v>
      </c>
      <c r="H131" s="131">
        <f t="shared" si="45"/>
        <v>0</v>
      </c>
      <c r="I131" s="114">
        <v>6.96</v>
      </c>
      <c r="J131" s="116">
        <f t="shared" si="46"/>
        <v>0</v>
      </c>
      <c r="K131" s="117">
        <v>0.29699999999999999</v>
      </c>
      <c r="L131" s="118">
        <f t="shared" si="47"/>
        <v>0</v>
      </c>
      <c r="M131" s="135"/>
      <c r="N131" s="135"/>
      <c r="O131" s="135"/>
      <c r="P131" s="135"/>
      <c r="Q131" s="135"/>
      <c r="R131" s="135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  <c r="BW131" s="139"/>
    </row>
    <row r="132" spans="1:75" s="3" customFormat="1" ht="12.75" customHeight="1" x14ac:dyDescent="0.25">
      <c r="A132" s="2"/>
      <c r="B132" s="110" t="s">
        <v>138</v>
      </c>
      <c r="C132" s="111" t="s">
        <v>863</v>
      </c>
      <c r="D132" s="13" t="s">
        <v>864</v>
      </c>
      <c r="E132" s="112"/>
      <c r="F132" s="113" t="s">
        <v>195</v>
      </c>
      <c r="G132" s="114">
        <f t="shared" si="44"/>
        <v>7.2</v>
      </c>
      <c r="H132" s="131">
        <f t="shared" si="45"/>
        <v>0</v>
      </c>
      <c r="I132" s="114">
        <v>7.2</v>
      </c>
      <c r="J132" s="116">
        <f t="shared" si="46"/>
        <v>0</v>
      </c>
      <c r="K132" s="117">
        <v>0.35</v>
      </c>
      <c r="L132" s="118">
        <f t="shared" si="47"/>
        <v>0</v>
      </c>
      <c r="M132" s="135"/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9"/>
    </row>
    <row r="133" spans="1:75" s="3" customFormat="1" ht="12.75" customHeight="1" x14ac:dyDescent="0.25">
      <c r="A133" s="2"/>
      <c r="B133" s="110" t="s">
        <v>138</v>
      </c>
      <c r="C133" s="111" t="s">
        <v>865</v>
      </c>
      <c r="D133" s="13" t="s">
        <v>866</v>
      </c>
      <c r="E133" s="112"/>
      <c r="F133" s="113" t="s">
        <v>195</v>
      </c>
      <c r="G133" s="114">
        <f t="shared" si="44"/>
        <v>7.52</v>
      </c>
      <c r="H133" s="131">
        <f t="shared" si="45"/>
        <v>0</v>
      </c>
      <c r="I133" s="114">
        <v>7.52</v>
      </c>
      <c r="J133" s="116">
        <f t="shared" si="46"/>
        <v>0</v>
      </c>
      <c r="K133" s="117">
        <v>0.433</v>
      </c>
      <c r="L133" s="118">
        <f t="shared" si="47"/>
        <v>0</v>
      </c>
      <c r="M133" s="135"/>
      <c r="N133" s="135"/>
      <c r="O133" s="135"/>
      <c r="P133" s="135"/>
      <c r="Q133" s="135"/>
      <c r="R133" s="135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9"/>
    </row>
    <row r="134" spans="1:75" s="3" customFormat="1" ht="12.75" customHeight="1" x14ac:dyDescent="0.25">
      <c r="A134" s="2"/>
      <c r="B134" s="110" t="s">
        <v>138</v>
      </c>
      <c r="C134" s="111" t="s">
        <v>867</v>
      </c>
      <c r="D134" s="13" t="s">
        <v>868</v>
      </c>
      <c r="E134" s="112"/>
      <c r="F134" s="113" t="s">
        <v>195</v>
      </c>
      <c r="G134" s="114">
        <f t="shared" si="44"/>
        <v>8.48</v>
      </c>
      <c r="H134" s="131">
        <f t="shared" si="45"/>
        <v>0</v>
      </c>
      <c r="I134" s="114">
        <v>8.48</v>
      </c>
      <c r="J134" s="116">
        <f t="shared" si="46"/>
        <v>0</v>
      </c>
      <c r="K134" s="117">
        <v>0.57999999999999996</v>
      </c>
      <c r="L134" s="118">
        <f t="shared" si="47"/>
        <v>0</v>
      </c>
      <c r="M134" s="135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9"/>
    </row>
    <row r="135" spans="1:75" s="3" customFormat="1" ht="12.75" customHeight="1" x14ac:dyDescent="0.25">
      <c r="A135" s="2"/>
      <c r="B135" s="110" t="s">
        <v>138</v>
      </c>
      <c r="C135" s="111" t="s">
        <v>869</v>
      </c>
      <c r="D135" s="13" t="s">
        <v>870</v>
      </c>
      <c r="E135" s="112"/>
      <c r="F135" s="113" t="s">
        <v>195</v>
      </c>
      <c r="G135" s="114">
        <f t="shared" si="44"/>
        <v>13</v>
      </c>
      <c r="H135" s="131">
        <f t="shared" si="45"/>
        <v>0</v>
      </c>
      <c r="I135" s="114">
        <v>13</v>
      </c>
      <c r="J135" s="116">
        <f t="shared" si="46"/>
        <v>0</v>
      </c>
      <c r="K135" s="117">
        <v>0.66500000000000004</v>
      </c>
      <c r="L135" s="118">
        <f t="shared" si="47"/>
        <v>0</v>
      </c>
      <c r="M135" s="135"/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9"/>
    </row>
    <row r="136" spans="1:75" s="3" customFormat="1" ht="12.75" customHeight="1" x14ac:dyDescent="0.25">
      <c r="A136" s="2"/>
      <c r="B136" s="110" t="s">
        <v>138</v>
      </c>
      <c r="C136" s="111" t="s">
        <v>871</v>
      </c>
      <c r="D136" s="13" t="s">
        <v>872</v>
      </c>
      <c r="E136" s="112"/>
      <c r="F136" s="113" t="s">
        <v>195</v>
      </c>
      <c r="G136" s="114">
        <f t="shared" si="44"/>
        <v>14.4</v>
      </c>
      <c r="H136" s="131">
        <f t="shared" si="45"/>
        <v>0</v>
      </c>
      <c r="I136" s="114">
        <v>14.4</v>
      </c>
      <c r="J136" s="116">
        <f t="shared" si="46"/>
        <v>0</v>
      </c>
      <c r="K136" s="117">
        <v>0.78700000000000003</v>
      </c>
      <c r="L136" s="118">
        <f t="shared" si="47"/>
        <v>0</v>
      </c>
      <c r="M136" s="135"/>
      <c r="N136" s="135"/>
      <c r="O136" s="135"/>
      <c r="P136" s="135"/>
      <c r="Q136" s="135"/>
      <c r="R136" s="135"/>
      <c r="S136" s="135"/>
      <c r="T136" s="135"/>
      <c r="U136" s="135"/>
      <c r="V136" s="135"/>
      <c r="W136" s="135"/>
      <c r="X136" s="135"/>
      <c r="Y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  <c r="BW136" s="139"/>
    </row>
    <row r="137" spans="1:75" ht="12.75" customHeight="1" x14ac:dyDescent="0.25">
      <c r="D137" s="1"/>
      <c r="E137" s="56"/>
      <c r="F137" s="65"/>
      <c r="G137" s="66"/>
      <c r="H137" s="83"/>
      <c r="I137" s="134"/>
      <c r="J137" s="69"/>
      <c r="K137" s="70"/>
      <c r="L137" s="70"/>
    </row>
    <row r="138" spans="1:75" s="71" customFormat="1" ht="12.75" customHeight="1" x14ac:dyDescent="0.25">
      <c r="A138" s="2"/>
      <c r="B138" s="2"/>
      <c r="C138" s="4"/>
      <c r="D138" s="20" t="s">
        <v>51</v>
      </c>
      <c r="E138" s="56"/>
      <c r="F138" s="65"/>
      <c r="G138" s="66"/>
      <c r="H138" s="83"/>
      <c r="I138" s="134"/>
      <c r="J138" s="69"/>
      <c r="K138" s="70"/>
      <c r="L138" s="70"/>
      <c r="M138" s="135"/>
      <c r="N138" s="135"/>
      <c r="O138" s="135"/>
      <c r="P138" s="135"/>
      <c r="Q138" s="135"/>
      <c r="R138" s="135"/>
      <c r="S138" s="135"/>
      <c r="T138" s="135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9"/>
    </row>
    <row r="139" spans="1:75" s="3" customFormat="1" ht="12.75" customHeight="1" x14ac:dyDescent="0.25">
      <c r="A139" s="2"/>
      <c r="B139" s="110" t="s">
        <v>138</v>
      </c>
      <c r="C139" s="111" t="s">
        <v>873</v>
      </c>
      <c r="D139" s="13" t="s">
        <v>874</v>
      </c>
      <c r="E139" s="112"/>
      <c r="F139" s="113" t="s">
        <v>195</v>
      </c>
      <c r="G139" s="114">
        <f t="shared" ref="G139:G144" si="48">I139*(1-J139)</f>
        <v>3.32</v>
      </c>
      <c r="H139" s="131">
        <f t="shared" ref="H139:H144" si="49">E139*G139</f>
        <v>0</v>
      </c>
      <c r="I139" s="114">
        <v>3.32</v>
      </c>
      <c r="J139" s="116">
        <f t="shared" ref="J139:J144" si="50">H$15/100</f>
        <v>0</v>
      </c>
      <c r="K139" s="117">
        <v>0.112</v>
      </c>
      <c r="L139" s="118">
        <f t="shared" ref="L139:L144" si="51">E139*K139</f>
        <v>0</v>
      </c>
      <c r="M139" s="135"/>
      <c r="N139" s="135"/>
      <c r="O139" s="135"/>
      <c r="P139" s="135"/>
      <c r="Q139" s="135"/>
      <c r="R139" s="135"/>
      <c r="S139" s="135"/>
      <c r="T139" s="135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9"/>
    </row>
    <row r="140" spans="1:75" s="3" customFormat="1" ht="12.75" customHeight="1" x14ac:dyDescent="0.25">
      <c r="A140" s="2"/>
      <c r="B140" s="110" t="s">
        <v>138</v>
      </c>
      <c r="C140" s="111" t="s">
        <v>875</v>
      </c>
      <c r="D140" s="13" t="s">
        <v>876</v>
      </c>
      <c r="E140" s="112"/>
      <c r="F140" s="113" t="s">
        <v>195</v>
      </c>
      <c r="G140" s="114">
        <f t="shared" si="48"/>
        <v>5.4</v>
      </c>
      <c r="H140" s="131">
        <f t="shared" si="49"/>
        <v>0</v>
      </c>
      <c r="I140" s="114">
        <v>5.4</v>
      </c>
      <c r="J140" s="116">
        <f t="shared" si="50"/>
        <v>0</v>
      </c>
      <c r="K140" s="117">
        <v>0.32300000000000001</v>
      </c>
      <c r="L140" s="118">
        <f t="shared" si="51"/>
        <v>0</v>
      </c>
      <c r="M140" s="135"/>
      <c r="N140" s="135"/>
      <c r="O140" s="135"/>
      <c r="P140" s="135"/>
      <c r="Q140" s="135"/>
      <c r="R140" s="135"/>
      <c r="S140" s="135"/>
      <c r="T140" s="135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9"/>
    </row>
    <row r="141" spans="1:75" s="3" customFormat="1" ht="12.75" customHeight="1" x14ac:dyDescent="0.25">
      <c r="A141" s="2"/>
      <c r="B141" s="110" t="s">
        <v>138</v>
      </c>
      <c r="C141" s="111" t="s">
        <v>877</v>
      </c>
      <c r="D141" s="13" t="s">
        <v>878</v>
      </c>
      <c r="E141" s="112"/>
      <c r="F141" s="113" t="s">
        <v>195</v>
      </c>
      <c r="G141" s="114">
        <f t="shared" si="48"/>
        <v>7.36</v>
      </c>
      <c r="H141" s="131">
        <f t="shared" si="49"/>
        <v>0</v>
      </c>
      <c r="I141" s="114">
        <v>7.36</v>
      </c>
      <c r="J141" s="116">
        <f t="shared" si="50"/>
        <v>0</v>
      </c>
      <c r="K141" s="117">
        <v>0.56000000000000005</v>
      </c>
      <c r="L141" s="118">
        <f t="shared" si="51"/>
        <v>0</v>
      </c>
      <c r="M141" s="135"/>
      <c r="N141" s="135"/>
      <c r="O141" s="135"/>
      <c r="P141" s="135"/>
      <c r="Q141" s="135"/>
      <c r="R141" s="135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9"/>
    </row>
    <row r="142" spans="1:75" s="3" customFormat="1" ht="12.75" customHeight="1" x14ac:dyDescent="0.25">
      <c r="A142" s="2"/>
      <c r="B142" s="110" t="s">
        <v>138</v>
      </c>
      <c r="C142" s="111" t="s">
        <v>879</v>
      </c>
      <c r="D142" s="13" t="s">
        <v>880</v>
      </c>
      <c r="E142" s="112"/>
      <c r="F142" s="113" t="s">
        <v>195</v>
      </c>
      <c r="G142" s="114">
        <f t="shared" si="48"/>
        <v>11.8</v>
      </c>
      <c r="H142" s="131">
        <f t="shared" si="49"/>
        <v>0</v>
      </c>
      <c r="I142" s="114">
        <v>11.8</v>
      </c>
      <c r="J142" s="116">
        <f t="shared" si="50"/>
        <v>0</v>
      </c>
      <c r="K142" s="117">
        <v>0.77300000000000002</v>
      </c>
      <c r="L142" s="118">
        <f t="shared" si="51"/>
        <v>0</v>
      </c>
      <c r="M142" s="135"/>
      <c r="N142" s="135"/>
      <c r="O142" s="135"/>
      <c r="P142" s="135"/>
      <c r="Q142" s="135"/>
      <c r="R142" s="135"/>
      <c r="S142" s="135"/>
      <c r="T142" s="135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9"/>
    </row>
    <row r="143" spans="1:75" s="3" customFormat="1" ht="12.75" customHeight="1" x14ac:dyDescent="0.25">
      <c r="A143" s="2"/>
      <c r="B143" s="110" t="s">
        <v>138</v>
      </c>
      <c r="C143" s="111" t="s">
        <v>881</v>
      </c>
      <c r="D143" s="13" t="s">
        <v>882</v>
      </c>
      <c r="E143" s="112"/>
      <c r="F143" s="113" t="s">
        <v>195</v>
      </c>
      <c r="G143" s="114">
        <f t="shared" si="48"/>
        <v>13.76</v>
      </c>
      <c r="H143" s="131">
        <f t="shared" si="49"/>
        <v>0</v>
      </c>
      <c r="I143" s="114">
        <v>13.76</v>
      </c>
      <c r="J143" s="116">
        <f t="shared" si="50"/>
        <v>0</v>
      </c>
      <c r="K143" s="117">
        <v>0.93400000000000005</v>
      </c>
      <c r="L143" s="118">
        <f t="shared" si="51"/>
        <v>0</v>
      </c>
      <c r="M143" s="135"/>
      <c r="N143" s="135"/>
      <c r="O143" s="135"/>
      <c r="P143" s="135"/>
      <c r="Q143" s="135"/>
      <c r="R143" s="135"/>
      <c r="S143" s="135"/>
      <c r="T143" s="135"/>
      <c r="U143" s="135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9"/>
    </row>
    <row r="144" spans="1:75" s="3" customFormat="1" ht="12.75" customHeight="1" x14ac:dyDescent="0.25">
      <c r="A144" s="2"/>
      <c r="B144" s="110" t="s">
        <v>138</v>
      </c>
      <c r="C144" s="111" t="s">
        <v>883</v>
      </c>
      <c r="D144" s="13" t="s">
        <v>884</v>
      </c>
      <c r="E144" s="112"/>
      <c r="F144" s="113" t="s">
        <v>195</v>
      </c>
      <c r="G144" s="114">
        <f t="shared" si="48"/>
        <v>16.36</v>
      </c>
      <c r="H144" s="131">
        <f t="shared" si="49"/>
        <v>0</v>
      </c>
      <c r="I144" s="114">
        <v>16.36</v>
      </c>
      <c r="J144" s="116">
        <f t="shared" si="50"/>
        <v>0</v>
      </c>
      <c r="K144" s="117">
        <v>1.0649999999999999</v>
      </c>
      <c r="L144" s="118">
        <f t="shared" si="51"/>
        <v>0</v>
      </c>
      <c r="M144" s="135"/>
      <c r="N144" s="135"/>
      <c r="O144" s="135"/>
      <c r="P144" s="135"/>
      <c r="Q144" s="135"/>
      <c r="R144" s="135"/>
      <c r="S144" s="135"/>
      <c r="T144" s="135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9"/>
    </row>
    <row r="145" spans="1:75" ht="12.75" customHeight="1" x14ac:dyDescent="0.25">
      <c r="D145" s="1"/>
      <c r="E145" s="56"/>
      <c r="F145" s="65"/>
      <c r="G145" s="66"/>
      <c r="H145" s="83"/>
      <c r="I145" s="134"/>
      <c r="J145" s="69"/>
      <c r="K145" s="70"/>
      <c r="L145" s="70"/>
    </row>
    <row r="146" spans="1:75" ht="12.75" customHeight="1" x14ac:dyDescent="0.25">
      <c r="D146" s="20" t="s">
        <v>53</v>
      </c>
      <c r="E146" s="56"/>
      <c r="F146" s="65"/>
      <c r="G146" s="66"/>
      <c r="H146" s="83"/>
      <c r="I146" s="134"/>
      <c r="J146" s="69"/>
      <c r="K146" s="70"/>
      <c r="L146" s="70"/>
    </row>
    <row r="147" spans="1:75" s="3" customFormat="1" ht="12.75" customHeight="1" x14ac:dyDescent="0.25">
      <c r="A147" s="2"/>
      <c r="B147" s="110" t="s">
        <v>138</v>
      </c>
      <c r="C147" s="111" t="s">
        <v>1429</v>
      </c>
      <c r="D147" s="13" t="s">
        <v>1436</v>
      </c>
      <c r="E147" s="112"/>
      <c r="F147" s="113" t="s">
        <v>195</v>
      </c>
      <c r="G147" s="114">
        <f t="shared" ref="G147:G153" si="52">I147*(1-J147)</f>
        <v>3.28</v>
      </c>
      <c r="H147" s="115">
        <f t="shared" ref="H147:H153" si="53">E147*G147</f>
        <v>0</v>
      </c>
      <c r="I147" s="114">
        <v>3.28</v>
      </c>
      <c r="J147" s="116">
        <f>H$15/100</f>
        <v>0</v>
      </c>
      <c r="K147" s="117">
        <v>8.7999999999999995E-2</v>
      </c>
      <c r="L147" s="118">
        <f t="shared" ref="L147:L153" si="54">E147*K147</f>
        <v>0</v>
      </c>
      <c r="M147" s="135"/>
      <c r="N147" s="135"/>
      <c r="O147" s="135"/>
      <c r="P147" s="135"/>
      <c r="Q147" s="135"/>
      <c r="R147" s="135"/>
      <c r="S147" s="135"/>
      <c r="T147" s="135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9"/>
    </row>
    <row r="148" spans="1:75" s="3" customFormat="1" ht="12.75" customHeight="1" x14ac:dyDescent="0.25">
      <c r="A148" s="2"/>
      <c r="B148" s="110" t="s">
        <v>138</v>
      </c>
      <c r="C148" s="111" t="s">
        <v>1430</v>
      </c>
      <c r="D148" s="13" t="s">
        <v>1437</v>
      </c>
      <c r="E148" s="112"/>
      <c r="F148" s="113" t="s">
        <v>195</v>
      </c>
      <c r="G148" s="114">
        <f t="shared" si="52"/>
        <v>3.56</v>
      </c>
      <c r="H148" s="115">
        <f t="shared" si="53"/>
        <v>0</v>
      </c>
      <c r="I148" s="114">
        <v>3.56</v>
      </c>
      <c r="J148" s="116">
        <f t="shared" ref="J148:J153" si="55">H$15/100</f>
        <v>0</v>
      </c>
      <c r="K148" s="117">
        <v>0.156</v>
      </c>
      <c r="L148" s="118">
        <f t="shared" si="54"/>
        <v>0</v>
      </c>
      <c r="M148" s="135"/>
      <c r="N148" s="135"/>
      <c r="O148" s="135"/>
      <c r="P148" s="135"/>
      <c r="Q148" s="135"/>
      <c r="R148" s="135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9"/>
    </row>
    <row r="149" spans="1:75" s="3" customFormat="1" ht="12.75" customHeight="1" x14ac:dyDescent="0.25">
      <c r="A149" s="2"/>
      <c r="B149" s="110" t="s">
        <v>138</v>
      </c>
      <c r="C149" s="111" t="s">
        <v>1431</v>
      </c>
      <c r="D149" s="13" t="s">
        <v>1438</v>
      </c>
      <c r="E149" s="112"/>
      <c r="F149" s="113" t="s">
        <v>195</v>
      </c>
      <c r="G149" s="114">
        <f t="shared" si="52"/>
        <v>3.8</v>
      </c>
      <c r="H149" s="115">
        <f t="shared" si="53"/>
        <v>0</v>
      </c>
      <c r="I149" s="114">
        <v>3.8</v>
      </c>
      <c r="J149" s="116">
        <f t="shared" si="55"/>
        <v>0</v>
      </c>
      <c r="K149" s="117">
        <v>0.18</v>
      </c>
      <c r="L149" s="118">
        <f t="shared" si="54"/>
        <v>0</v>
      </c>
      <c r="M149" s="135"/>
      <c r="N149" s="135"/>
      <c r="O149" s="135"/>
      <c r="P149" s="135"/>
      <c r="Q149" s="135"/>
      <c r="R149" s="135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9"/>
    </row>
    <row r="150" spans="1:75" s="3" customFormat="1" ht="12.75" customHeight="1" x14ac:dyDescent="0.25">
      <c r="A150" s="2"/>
      <c r="B150" s="110" t="s">
        <v>138</v>
      </c>
      <c r="C150" s="111" t="s">
        <v>1432</v>
      </c>
      <c r="D150" s="13" t="s">
        <v>1439</v>
      </c>
      <c r="E150" s="112"/>
      <c r="F150" s="113" t="s">
        <v>195</v>
      </c>
      <c r="G150" s="114">
        <f t="shared" si="52"/>
        <v>4.12</v>
      </c>
      <c r="H150" s="115">
        <f t="shared" si="53"/>
        <v>0</v>
      </c>
      <c r="I150" s="114">
        <v>4.12</v>
      </c>
      <c r="J150" s="116">
        <f t="shared" si="55"/>
        <v>0</v>
      </c>
      <c r="K150" s="117">
        <v>0.21199999999999999</v>
      </c>
      <c r="L150" s="118">
        <f t="shared" si="54"/>
        <v>0</v>
      </c>
      <c r="M150" s="135"/>
      <c r="N150" s="135"/>
      <c r="O150" s="135"/>
      <c r="P150" s="135"/>
      <c r="Q150" s="135"/>
      <c r="R150" s="135"/>
      <c r="S150" s="135"/>
      <c r="T150" s="135"/>
      <c r="U150" s="135"/>
      <c r="V150" s="135"/>
      <c r="W150" s="135"/>
      <c r="X150" s="135"/>
      <c r="Y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9"/>
    </row>
    <row r="151" spans="1:75" s="3" customFormat="1" ht="12.75" customHeight="1" x14ac:dyDescent="0.25">
      <c r="A151" s="2"/>
      <c r="B151" s="110" t="s">
        <v>138</v>
      </c>
      <c r="C151" s="111" t="s">
        <v>1433</v>
      </c>
      <c r="D151" s="13" t="s">
        <v>1440</v>
      </c>
      <c r="E151" s="112"/>
      <c r="F151" s="113" t="s">
        <v>195</v>
      </c>
      <c r="G151" s="114">
        <f t="shared" si="52"/>
        <v>4.96</v>
      </c>
      <c r="H151" s="115">
        <f t="shared" si="53"/>
        <v>0</v>
      </c>
      <c r="I151" s="114">
        <v>4.96</v>
      </c>
      <c r="J151" s="116">
        <f t="shared" si="55"/>
        <v>0</v>
      </c>
      <c r="K151" s="117">
        <v>0.23799999999999999</v>
      </c>
      <c r="L151" s="118">
        <f t="shared" si="54"/>
        <v>0</v>
      </c>
      <c r="M151" s="135"/>
      <c r="N151" s="135"/>
      <c r="O151" s="135"/>
      <c r="P151" s="135"/>
      <c r="Q151" s="135"/>
      <c r="R151" s="135"/>
      <c r="S151" s="135"/>
      <c r="T151" s="135"/>
      <c r="U151" s="135"/>
      <c r="V151" s="135"/>
      <c r="W151" s="135"/>
      <c r="X151" s="135"/>
      <c r="Y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9"/>
    </row>
    <row r="152" spans="1:75" s="3" customFormat="1" ht="12.75" customHeight="1" x14ac:dyDescent="0.25">
      <c r="A152" s="2"/>
      <c r="B152" s="110" t="s">
        <v>138</v>
      </c>
      <c r="C152" s="111" t="s">
        <v>1434</v>
      </c>
      <c r="D152" s="13" t="s">
        <v>1441</v>
      </c>
      <c r="E152" s="112"/>
      <c r="F152" s="113" t="s">
        <v>195</v>
      </c>
      <c r="G152" s="114">
        <f t="shared" si="52"/>
        <v>5.76</v>
      </c>
      <c r="H152" s="115">
        <f t="shared" si="53"/>
        <v>0</v>
      </c>
      <c r="I152" s="114">
        <v>5.76</v>
      </c>
      <c r="J152" s="116">
        <f t="shared" si="55"/>
        <v>0</v>
      </c>
      <c r="K152" s="117">
        <v>0.30199999999999999</v>
      </c>
      <c r="L152" s="118">
        <f t="shared" si="54"/>
        <v>0</v>
      </c>
      <c r="M152" s="135"/>
      <c r="N152" s="135"/>
      <c r="O152" s="135"/>
      <c r="P152" s="135"/>
      <c r="Q152" s="135"/>
      <c r="R152" s="135"/>
      <c r="S152" s="135"/>
      <c r="T152" s="135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9"/>
    </row>
    <row r="153" spans="1:75" s="3" customFormat="1" ht="12.75" customHeight="1" x14ac:dyDescent="0.25">
      <c r="A153" s="2"/>
      <c r="B153" s="110" t="s">
        <v>138</v>
      </c>
      <c r="C153" s="111" t="s">
        <v>1435</v>
      </c>
      <c r="D153" s="13" t="s">
        <v>1442</v>
      </c>
      <c r="E153" s="112"/>
      <c r="F153" s="113" t="s">
        <v>195</v>
      </c>
      <c r="G153" s="114">
        <f t="shared" si="52"/>
        <v>6.6</v>
      </c>
      <c r="H153" s="115">
        <f t="shared" si="53"/>
        <v>0</v>
      </c>
      <c r="I153" s="114">
        <v>6.6</v>
      </c>
      <c r="J153" s="116">
        <f t="shared" si="55"/>
        <v>0</v>
      </c>
      <c r="K153" s="117">
        <v>0.35899999999999999</v>
      </c>
      <c r="L153" s="118">
        <f t="shared" si="54"/>
        <v>0</v>
      </c>
      <c r="M153" s="135"/>
      <c r="N153" s="135"/>
      <c r="O153" s="135"/>
      <c r="P153" s="135"/>
      <c r="Q153" s="135"/>
      <c r="R153" s="135"/>
      <c r="S153" s="135"/>
      <c r="T153" s="135"/>
      <c r="U153" s="135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9"/>
    </row>
    <row r="154" spans="1:75" ht="12.75" customHeight="1" x14ac:dyDescent="0.25">
      <c r="D154" s="1"/>
      <c r="E154" s="56"/>
      <c r="F154" s="65"/>
      <c r="G154" s="66"/>
      <c r="H154" s="83"/>
      <c r="I154" s="134"/>
      <c r="J154" s="69"/>
      <c r="K154" s="70"/>
      <c r="L154" s="70"/>
    </row>
    <row r="155" spans="1:75" ht="12.75" customHeight="1" x14ac:dyDescent="0.25">
      <c r="D155" s="20" t="s">
        <v>54</v>
      </c>
      <c r="E155" s="56"/>
      <c r="F155" s="65"/>
      <c r="G155" s="66"/>
      <c r="H155" s="83"/>
      <c r="I155" s="134"/>
      <c r="J155" s="69"/>
      <c r="K155" s="70"/>
      <c r="L155" s="70"/>
    </row>
    <row r="156" spans="1:75" s="3" customFormat="1" ht="12.75" customHeight="1" x14ac:dyDescent="0.25">
      <c r="A156" s="2"/>
      <c r="B156" s="110" t="s">
        <v>138</v>
      </c>
      <c r="C156" s="111" t="s">
        <v>885</v>
      </c>
      <c r="D156" s="13" t="s">
        <v>886</v>
      </c>
      <c r="E156" s="112"/>
      <c r="F156" s="113" t="s">
        <v>195</v>
      </c>
      <c r="G156" s="114">
        <f t="shared" ref="G156:G162" si="56">I156*(1-J156)</f>
        <v>4.24</v>
      </c>
      <c r="H156" s="115">
        <f t="shared" ref="H156:H162" si="57">E156*G156</f>
        <v>0</v>
      </c>
      <c r="I156" s="114">
        <v>4.24</v>
      </c>
      <c r="J156" s="116">
        <f t="shared" ref="J156:J162" si="58">H$15/100</f>
        <v>0</v>
      </c>
      <c r="K156" s="117">
        <v>0.158</v>
      </c>
      <c r="L156" s="118">
        <f t="shared" ref="L156:L162" si="59">E156*K156</f>
        <v>0</v>
      </c>
      <c r="M156" s="135"/>
      <c r="N156" s="135"/>
      <c r="O156" s="135"/>
      <c r="P156" s="135"/>
      <c r="Q156" s="135"/>
      <c r="R156" s="135"/>
      <c r="S156" s="135"/>
      <c r="T156" s="135"/>
      <c r="U156" s="135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  <c r="BW156" s="139"/>
    </row>
    <row r="157" spans="1:75" s="3" customFormat="1" ht="12.75" customHeight="1" x14ac:dyDescent="0.25">
      <c r="A157" s="2"/>
      <c r="B157" s="110" t="s">
        <v>138</v>
      </c>
      <c r="C157" s="111" t="s">
        <v>887</v>
      </c>
      <c r="D157" s="13" t="s">
        <v>888</v>
      </c>
      <c r="E157" s="112"/>
      <c r="F157" s="113" t="s">
        <v>195</v>
      </c>
      <c r="G157" s="114">
        <f t="shared" si="56"/>
        <v>4.5599999999999996</v>
      </c>
      <c r="H157" s="115">
        <f t="shared" si="57"/>
        <v>0</v>
      </c>
      <c r="I157" s="114">
        <v>4.5599999999999996</v>
      </c>
      <c r="J157" s="116">
        <f t="shared" si="58"/>
        <v>0</v>
      </c>
      <c r="K157" s="117">
        <v>0.26700000000000002</v>
      </c>
      <c r="L157" s="118">
        <f t="shared" si="59"/>
        <v>0</v>
      </c>
      <c r="M157" s="135"/>
      <c r="N157" s="135"/>
      <c r="O157" s="135"/>
      <c r="P157" s="135"/>
      <c r="Q157" s="135"/>
      <c r="R157" s="135"/>
      <c r="S157" s="135"/>
      <c r="T157" s="135"/>
      <c r="U157" s="135"/>
      <c r="V157" s="135"/>
      <c r="W157" s="135"/>
      <c r="X157" s="135"/>
      <c r="Y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9"/>
    </row>
    <row r="158" spans="1:75" s="3" customFormat="1" ht="12.75" customHeight="1" x14ac:dyDescent="0.25">
      <c r="A158" s="2"/>
      <c r="B158" s="110" t="s">
        <v>138</v>
      </c>
      <c r="C158" s="111" t="s">
        <v>889</v>
      </c>
      <c r="D158" s="13" t="s">
        <v>890</v>
      </c>
      <c r="E158" s="112"/>
      <c r="F158" s="113" t="s">
        <v>195</v>
      </c>
      <c r="G158" s="114">
        <f t="shared" si="56"/>
        <v>4.92</v>
      </c>
      <c r="H158" s="115">
        <f t="shared" si="57"/>
        <v>0</v>
      </c>
      <c r="I158" s="114">
        <v>4.92</v>
      </c>
      <c r="J158" s="116">
        <f t="shared" si="58"/>
        <v>0</v>
      </c>
      <c r="K158" s="117">
        <v>0.31900000000000001</v>
      </c>
      <c r="L158" s="118">
        <f t="shared" si="59"/>
        <v>0</v>
      </c>
      <c r="M158" s="135"/>
      <c r="N158" s="135"/>
      <c r="O158" s="135"/>
      <c r="P158" s="135"/>
      <c r="Q158" s="135"/>
      <c r="R158" s="135"/>
      <c r="S158" s="135"/>
      <c r="T158" s="135"/>
      <c r="U158" s="135"/>
      <c r="V158" s="135"/>
      <c r="W158" s="135"/>
      <c r="X158" s="135"/>
      <c r="Y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  <c r="BW158" s="139"/>
    </row>
    <row r="159" spans="1:75" s="3" customFormat="1" ht="12.75" customHeight="1" x14ac:dyDescent="0.25">
      <c r="A159" s="2"/>
      <c r="B159" s="110" t="s">
        <v>138</v>
      </c>
      <c r="C159" s="111" t="s">
        <v>891</v>
      </c>
      <c r="D159" s="13" t="s">
        <v>892</v>
      </c>
      <c r="E159" s="112"/>
      <c r="F159" s="113" t="s">
        <v>195</v>
      </c>
      <c r="G159" s="114">
        <f t="shared" si="56"/>
        <v>5.36</v>
      </c>
      <c r="H159" s="115">
        <f t="shared" si="57"/>
        <v>0</v>
      </c>
      <c r="I159" s="114">
        <v>5.36</v>
      </c>
      <c r="J159" s="116">
        <f t="shared" si="58"/>
        <v>0</v>
      </c>
      <c r="K159" s="117">
        <v>0.377</v>
      </c>
      <c r="L159" s="118">
        <f t="shared" si="59"/>
        <v>0</v>
      </c>
      <c r="M159" s="135"/>
      <c r="N159" s="135"/>
      <c r="O159" s="135"/>
      <c r="P159" s="135"/>
      <c r="Q159" s="135"/>
      <c r="R159" s="135"/>
      <c r="S159" s="135"/>
      <c r="T159" s="135"/>
      <c r="U159" s="135"/>
      <c r="V159" s="135"/>
      <c r="W159" s="135"/>
      <c r="X159" s="135"/>
      <c r="Y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  <c r="BW159" s="139"/>
    </row>
    <row r="160" spans="1:75" s="3" customFormat="1" ht="12.75" customHeight="1" x14ac:dyDescent="0.25">
      <c r="A160" s="2"/>
      <c r="B160" s="110" t="s">
        <v>138</v>
      </c>
      <c r="C160" s="111" t="s">
        <v>893</v>
      </c>
      <c r="D160" s="13" t="s">
        <v>894</v>
      </c>
      <c r="E160" s="112"/>
      <c r="F160" s="113" t="s">
        <v>195</v>
      </c>
      <c r="G160" s="114">
        <f t="shared" si="56"/>
        <v>6.4</v>
      </c>
      <c r="H160" s="115">
        <f t="shared" si="57"/>
        <v>0</v>
      </c>
      <c r="I160" s="114">
        <v>6.4</v>
      </c>
      <c r="J160" s="116">
        <f t="shared" si="58"/>
        <v>0</v>
      </c>
      <c r="K160" s="117">
        <v>0.44</v>
      </c>
      <c r="L160" s="118">
        <f t="shared" si="59"/>
        <v>0</v>
      </c>
      <c r="M160" s="135"/>
      <c r="N160" s="135"/>
      <c r="O160" s="135"/>
      <c r="P160" s="135"/>
      <c r="Q160" s="135"/>
      <c r="R160" s="135"/>
      <c r="S160" s="135"/>
      <c r="T160" s="135"/>
      <c r="U160" s="135"/>
      <c r="V160" s="135"/>
      <c r="W160" s="135"/>
      <c r="X160" s="135"/>
      <c r="Y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9"/>
    </row>
    <row r="161" spans="1:75" s="3" customFormat="1" ht="12.75" customHeight="1" x14ac:dyDescent="0.25">
      <c r="A161" s="2"/>
      <c r="B161" s="110" t="s">
        <v>138</v>
      </c>
      <c r="C161" s="111" t="s">
        <v>895</v>
      </c>
      <c r="D161" s="13" t="s">
        <v>896</v>
      </c>
      <c r="E161" s="112"/>
      <c r="F161" s="113" t="s">
        <v>195</v>
      </c>
      <c r="G161" s="114">
        <f t="shared" si="56"/>
        <v>7.28</v>
      </c>
      <c r="H161" s="115">
        <f t="shared" si="57"/>
        <v>0</v>
      </c>
      <c r="I161" s="114">
        <v>7.28</v>
      </c>
      <c r="J161" s="116">
        <f t="shared" si="58"/>
        <v>0</v>
      </c>
      <c r="K161" s="117">
        <v>0.55000000000000004</v>
      </c>
      <c r="L161" s="118">
        <f t="shared" si="59"/>
        <v>0</v>
      </c>
      <c r="M161" s="135"/>
      <c r="N161" s="135"/>
      <c r="O161" s="135"/>
      <c r="P161" s="135"/>
      <c r="Q161" s="135"/>
      <c r="R161" s="135"/>
      <c r="S161" s="135"/>
      <c r="T161" s="135"/>
      <c r="U161" s="135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9"/>
    </row>
    <row r="162" spans="1:75" s="3" customFormat="1" ht="12.75" customHeight="1" x14ac:dyDescent="0.25">
      <c r="A162" s="2"/>
      <c r="B162" s="110" t="s">
        <v>138</v>
      </c>
      <c r="C162" s="111" t="s">
        <v>897</v>
      </c>
      <c r="D162" s="13" t="s">
        <v>898</v>
      </c>
      <c r="E162" s="112"/>
      <c r="F162" s="113" t="s">
        <v>195</v>
      </c>
      <c r="G162" s="114">
        <f t="shared" si="56"/>
        <v>8.1199999999999992</v>
      </c>
      <c r="H162" s="115">
        <f t="shared" si="57"/>
        <v>0</v>
      </c>
      <c r="I162" s="114">
        <v>8.1199999999999992</v>
      </c>
      <c r="J162" s="116">
        <f t="shared" si="58"/>
        <v>0</v>
      </c>
      <c r="K162" s="117">
        <v>0.66700000000000004</v>
      </c>
      <c r="L162" s="118">
        <f t="shared" si="59"/>
        <v>0</v>
      </c>
      <c r="M162" s="135"/>
      <c r="N162" s="135"/>
      <c r="O162" s="135"/>
      <c r="P162" s="135"/>
      <c r="Q162" s="135"/>
      <c r="R162" s="135"/>
      <c r="S162" s="135"/>
      <c r="T162" s="135"/>
      <c r="U162" s="135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9"/>
    </row>
    <row r="163" spans="1:75" ht="12.75" customHeight="1" x14ac:dyDescent="0.25">
      <c r="D163" s="1"/>
      <c r="E163" s="56"/>
      <c r="F163" s="65"/>
      <c r="G163" s="66"/>
      <c r="H163" s="83"/>
      <c r="I163" s="134"/>
      <c r="J163" s="69"/>
      <c r="K163" s="70"/>
      <c r="L163" s="70"/>
    </row>
    <row r="164" spans="1:75" ht="12.75" customHeight="1" x14ac:dyDescent="0.25">
      <c r="D164" s="20" t="s">
        <v>1053</v>
      </c>
      <c r="E164" s="56"/>
      <c r="F164" s="65"/>
      <c r="G164" s="66"/>
      <c r="H164" s="83"/>
      <c r="I164" s="134"/>
      <c r="J164" s="69"/>
      <c r="K164" s="70"/>
      <c r="L164" s="70"/>
    </row>
    <row r="165" spans="1:75" ht="12.75" customHeight="1" x14ac:dyDescent="0.25">
      <c r="B165" s="119" t="s">
        <v>138</v>
      </c>
      <c r="C165" s="111" t="s">
        <v>899</v>
      </c>
      <c r="D165" s="1" t="s">
        <v>900</v>
      </c>
      <c r="E165" s="112"/>
      <c r="F165" s="113" t="s">
        <v>195</v>
      </c>
      <c r="G165" s="114">
        <f t="shared" ref="G165:G168" si="60">I165*(1-J165)</f>
        <v>14.16</v>
      </c>
      <c r="H165" s="131">
        <f t="shared" ref="H165:H168" si="61">E165*G165</f>
        <v>0</v>
      </c>
      <c r="I165" s="114">
        <v>14.16</v>
      </c>
      <c r="J165" s="116">
        <f t="shared" ref="J165:J168" si="62">H$15/100</f>
        <v>0</v>
      </c>
      <c r="K165" s="117">
        <v>1.6</v>
      </c>
      <c r="L165" s="118">
        <f t="shared" ref="L165:L168" si="63">E165*K165</f>
        <v>0</v>
      </c>
    </row>
    <row r="166" spans="1:75" ht="12.75" customHeight="1" x14ac:dyDescent="0.25">
      <c r="B166" s="119" t="s">
        <v>138</v>
      </c>
      <c r="C166" s="111" t="s">
        <v>901</v>
      </c>
      <c r="D166" s="1" t="s">
        <v>902</v>
      </c>
      <c r="E166" s="112"/>
      <c r="F166" s="113" t="s">
        <v>195</v>
      </c>
      <c r="G166" s="114">
        <f t="shared" si="60"/>
        <v>27</v>
      </c>
      <c r="H166" s="131">
        <f t="shared" si="61"/>
        <v>0</v>
      </c>
      <c r="I166" s="114">
        <v>27</v>
      </c>
      <c r="J166" s="116">
        <f t="shared" si="62"/>
        <v>0</v>
      </c>
      <c r="K166" s="117">
        <v>3.2650000000000001</v>
      </c>
      <c r="L166" s="118">
        <f t="shared" si="63"/>
        <v>0</v>
      </c>
    </row>
    <row r="167" spans="1:75" ht="12.75" customHeight="1" x14ac:dyDescent="0.25">
      <c r="B167" s="119" t="s">
        <v>138</v>
      </c>
      <c r="C167" s="111" t="s">
        <v>903</v>
      </c>
      <c r="D167" s="1" t="s">
        <v>904</v>
      </c>
      <c r="E167" s="112"/>
      <c r="F167" s="113" t="s">
        <v>195</v>
      </c>
      <c r="G167" s="114">
        <f t="shared" si="60"/>
        <v>38.68</v>
      </c>
      <c r="H167" s="131">
        <f t="shared" si="61"/>
        <v>0</v>
      </c>
      <c r="I167" s="114">
        <v>38.68</v>
      </c>
      <c r="J167" s="116">
        <f t="shared" si="62"/>
        <v>0</v>
      </c>
      <c r="K167" s="117">
        <v>5</v>
      </c>
      <c r="L167" s="118">
        <f t="shared" si="63"/>
        <v>0</v>
      </c>
    </row>
    <row r="168" spans="1:75" ht="12.75" customHeight="1" x14ac:dyDescent="0.25">
      <c r="B168" s="119" t="s">
        <v>138</v>
      </c>
      <c r="C168" s="111" t="s">
        <v>905</v>
      </c>
      <c r="D168" s="1" t="s">
        <v>906</v>
      </c>
      <c r="E168" s="112"/>
      <c r="F168" s="113" t="s">
        <v>195</v>
      </c>
      <c r="G168" s="114">
        <f t="shared" si="60"/>
        <v>69.599999999999994</v>
      </c>
      <c r="H168" s="131">
        <f t="shared" si="61"/>
        <v>0</v>
      </c>
      <c r="I168" s="114">
        <v>69.599999999999994</v>
      </c>
      <c r="J168" s="116">
        <f t="shared" si="62"/>
        <v>0</v>
      </c>
      <c r="K168" s="117">
        <v>10</v>
      </c>
      <c r="L168" s="118">
        <f t="shared" si="63"/>
        <v>0</v>
      </c>
    </row>
    <row r="169" spans="1:75" ht="12.75" customHeight="1" x14ac:dyDescent="0.25">
      <c r="D169" s="1"/>
      <c r="E169" s="56"/>
      <c r="F169" s="65"/>
      <c r="G169" s="66"/>
      <c r="H169" s="83"/>
      <c r="I169" s="134"/>
      <c r="J169" s="69"/>
      <c r="K169" s="70"/>
      <c r="L169" s="70"/>
    </row>
    <row r="170" spans="1:75" ht="12.75" customHeight="1" x14ac:dyDescent="0.25">
      <c r="D170" s="20" t="s">
        <v>133</v>
      </c>
      <c r="E170" s="56"/>
      <c r="F170" s="65"/>
      <c r="G170" s="66"/>
      <c r="H170" s="83"/>
      <c r="I170" s="134"/>
      <c r="J170" s="69"/>
      <c r="K170" s="70"/>
      <c r="L170" s="70"/>
    </row>
    <row r="171" spans="1:75" s="3" customFormat="1" ht="12.75" customHeight="1" x14ac:dyDescent="0.25">
      <c r="A171" s="2"/>
      <c r="B171" s="119" t="s">
        <v>138</v>
      </c>
      <c r="C171" s="111" t="s">
        <v>907</v>
      </c>
      <c r="D171" s="13" t="s">
        <v>908</v>
      </c>
      <c r="E171" s="112"/>
      <c r="F171" s="113" t="s">
        <v>195</v>
      </c>
      <c r="G171" s="114">
        <f t="shared" ref="G171:G201" si="64">I171*(1-J171)</f>
        <v>3.56</v>
      </c>
      <c r="H171" s="131">
        <f t="shared" ref="H171:H201" si="65">E171*G171</f>
        <v>0</v>
      </c>
      <c r="I171" s="114">
        <v>3.56</v>
      </c>
      <c r="J171" s="116">
        <f>H$15/100</f>
        <v>0</v>
      </c>
      <c r="K171" s="117">
        <v>0.28799999999999998</v>
      </c>
      <c r="L171" s="118">
        <f t="shared" ref="L171:L201" si="66">E171*K171</f>
        <v>0</v>
      </c>
      <c r="M171" s="135"/>
      <c r="N171" s="135"/>
      <c r="O171" s="135"/>
      <c r="P171" s="135"/>
      <c r="Q171" s="135"/>
      <c r="R171" s="135"/>
      <c r="S171" s="135"/>
      <c r="T171" s="135"/>
      <c r="U171" s="135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  <c r="BW171" s="139"/>
    </row>
    <row r="172" spans="1:75" s="3" customFormat="1" ht="12.75" customHeight="1" x14ac:dyDescent="0.25">
      <c r="A172" s="2"/>
      <c r="B172" s="119" t="s">
        <v>138</v>
      </c>
      <c r="C172" s="111" t="s">
        <v>909</v>
      </c>
      <c r="D172" s="13" t="s">
        <v>910</v>
      </c>
      <c r="E172" s="112"/>
      <c r="F172" s="113" t="s">
        <v>195</v>
      </c>
      <c r="G172" s="114">
        <f t="shared" si="64"/>
        <v>4.08</v>
      </c>
      <c r="H172" s="131">
        <f t="shared" si="65"/>
        <v>0</v>
      </c>
      <c r="I172" s="114">
        <v>4.08</v>
      </c>
      <c r="J172" s="116">
        <f t="shared" ref="J172:J201" si="67">H$15/100</f>
        <v>0</v>
      </c>
      <c r="K172" s="117">
        <v>0.36</v>
      </c>
      <c r="L172" s="118">
        <f t="shared" si="66"/>
        <v>0</v>
      </c>
      <c r="M172" s="135"/>
      <c r="N172" s="135"/>
      <c r="O172" s="135"/>
      <c r="P172" s="135"/>
      <c r="Q172" s="135"/>
      <c r="R172" s="135"/>
      <c r="S172" s="135"/>
      <c r="T172" s="135"/>
      <c r="U172" s="135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9"/>
    </row>
    <row r="173" spans="1:75" s="3" customFormat="1" ht="12.75" customHeight="1" x14ac:dyDescent="0.25">
      <c r="A173" s="2"/>
      <c r="B173" s="119" t="s">
        <v>138</v>
      </c>
      <c r="C173" s="111" t="s">
        <v>911</v>
      </c>
      <c r="D173" s="13" t="s">
        <v>912</v>
      </c>
      <c r="E173" s="112"/>
      <c r="F173" s="113" t="s">
        <v>195</v>
      </c>
      <c r="G173" s="114">
        <f t="shared" si="64"/>
        <v>4.6399999999999997</v>
      </c>
      <c r="H173" s="131">
        <f t="shared" si="65"/>
        <v>0</v>
      </c>
      <c r="I173" s="114">
        <v>4.6399999999999997</v>
      </c>
      <c r="J173" s="116">
        <f t="shared" si="67"/>
        <v>0</v>
      </c>
      <c r="K173" s="117">
        <v>0.432</v>
      </c>
      <c r="L173" s="118">
        <f t="shared" si="66"/>
        <v>0</v>
      </c>
      <c r="M173" s="135"/>
      <c r="N173" s="135"/>
      <c r="O173" s="135"/>
      <c r="P173" s="135"/>
      <c r="Q173" s="135"/>
      <c r="R173" s="135"/>
      <c r="S173" s="135"/>
      <c r="T173" s="135"/>
      <c r="U173" s="135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  <c r="BW173" s="139"/>
    </row>
    <row r="174" spans="1:75" s="3" customFormat="1" ht="12.75" customHeight="1" x14ac:dyDescent="0.25">
      <c r="A174" s="2"/>
      <c r="B174" s="119" t="s">
        <v>138</v>
      </c>
      <c r="C174" s="111" t="s">
        <v>913</v>
      </c>
      <c r="D174" s="13" t="s">
        <v>914</v>
      </c>
      <c r="E174" s="112"/>
      <c r="F174" s="113" t="s">
        <v>195</v>
      </c>
      <c r="G174" s="114">
        <f t="shared" si="64"/>
        <v>5.92</v>
      </c>
      <c r="H174" s="131">
        <f t="shared" si="65"/>
        <v>0</v>
      </c>
      <c r="I174" s="114">
        <v>5.92</v>
      </c>
      <c r="J174" s="116">
        <f t="shared" si="67"/>
        <v>0</v>
      </c>
      <c r="K174" s="117">
        <v>0.57699999999999996</v>
      </c>
      <c r="L174" s="118">
        <f t="shared" si="66"/>
        <v>0</v>
      </c>
      <c r="M174" s="135"/>
      <c r="N174" s="135"/>
      <c r="O174" s="135"/>
      <c r="P174" s="135"/>
      <c r="Q174" s="135"/>
      <c r="R174" s="135"/>
      <c r="S174" s="135"/>
      <c r="T174" s="135"/>
      <c r="U174" s="135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  <c r="BW174" s="139"/>
    </row>
    <row r="175" spans="1:75" s="3" customFormat="1" ht="12.75" customHeight="1" x14ac:dyDescent="0.25">
      <c r="A175" s="2"/>
      <c r="B175" s="119" t="s">
        <v>138</v>
      </c>
      <c r="C175" s="111" t="s">
        <v>915</v>
      </c>
      <c r="D175" s="13" t="s">
        <v>916</v>
      </c>
      <c r="E175" s="112"/>
      <c r="F175" s="113" t="s">
        <v>195</v>
      </c>
      <c r="G175" s="114">
        <f t="shared" si="64"/>
        <v>6.96</v>
      </c>
      <c r="H175" s="131">
        <f t="shared" si="65"/>
        <v>0</v>
      </c>
      <c r="I175" s="114">
        <v>6.96</v>
      </c>
      <c r="J175" s="116">
        <f t="shared" si="67"/>
        <v>0</v>
      </c>
      <c r="K175" s="117">
        <v>0.72099999999999997</v>
      </c>
      <c r="L175" s="118">
        <f t="shared" si="66"/>
        <v>0</v>
      </c>
      <c r="M175" s="135"/>
      <c r="N175" s="135"/>
      <c r="O175" s="135"/>
      <c r="P175" s="135"/>
      <c r="Q175" s="135"/>
      <c r="R175" s="135"/>
      <c r="S175" s="135"/>
      <c r="T175" s="135"/>
      <c r="U175" s="135"/>
      <c r="V175" s="135"/>
      <c r="W175" s="135"/>
      <c r="X175" s="135"/>
      <c r="Y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  <c r="BW175" s="139"/>
    </row>
    <row r="176" spans="1:75" s="3" customFormat="1" ht="12.75" customHeight="1" x14ac:dyDescent="0.25">
      <c r="A176" s="2"/>
      <c r="B176" s="119" t="s">
        <v>138</v>
      </c>
      <c r="C176" s="111" t="s">
        <v>917</v>
      </c>
      <c r="D176" s="13" t="s">
        <v>918</v>
      </c>
      <c r="E176" s="112"/>
      <c r="F176" s="113" t="s">
        <v>195</v>
      </c>
      <c r="G176" s="114">
        <f t="shared" si="64"/>
        <v>8.1199999999999992</v>
      </c>
      <c r="H176" s="131">
        <f t="shared" si="65"/>
        <v>0</v>
      </c>
      <c r="I176" s="114">
        <v>8.1199999999999992</v>
      </c>
      <c r="J176" s="116">
        <f t="shared" si="67"/>
        <v>0</v>
      </c>
      <c r="K176" s="117">
        <v>0.86499999999999999</v>
      </c>
      <c r="L176" s="118">
        <f t="shared" si="66"/>
        <v>0</v>
      </c>
      <c r="M176" s="135"/>
      <c r="N176" s="135"/>
      <c r="O176" s="135"/>
      <c r="P176" s="135"/>
      <c r="Q176" s="135"/>
      <c r="R176" s="135"/>
      <c r="S176" s="135"/>
      <c r="T176" s="135"/>
      <c r="U176" s="135"/>
      <c r="V176" s="135"/>
      <c r="W176" s="135"/>
      <c r="X176" s="135"/>
      <c r="Y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  <c r="BW176" s="139"/>
    </row>
    <row r="177" spans="1:75" s="3" customFormat="1" ht="12.75" customHeight="1" x14ac:dyDescent="0.25">
      <c r="A177" s="2"/>
      <c r="B177" s="119" t="s">
        <v>138</v>
      </c>
      <c r="C177" s="111" t="s">
        <v>919</v>
      </c>
      <c r="D177" s="13" t="s">
        <v>920</v>
      </c>
      <c r="E177" s="112"/>
      <c r="F177" s="113" t="s">
        <v>195</v>
      </c>
      <c r="G177" s="114">
        <f t="shared" si="64"/>
        <v>9.36</v>
      </c>
      <c r="H177" s="131">
        <f t="shared" si="65"/>
        <v>0</v>
      </c>
      <c r="I177" s="114">
        <v>9.36</v>
      </c>
      <c r="J177" s="116">
        <f t="shared" si="67"/>
        <v>0</v>
      </c>
      <c r="K177" s="117">
        <v>1.0089999999999999</v>
      </c>
      <c r="L177" s="118">
        <f t="shared" si="66"/>
        <v>0</v>
      </c>
      <c r="M177" s="135"/>
      <c r="N177" s="135"/>
      <c r="O177" s="135"/>
      <c r="P177" s="135"/>
      <c r="Q177" s="135"/>
      <c r="R177" s="135"/>
      <c r="S177" s="135"/>
      <c r="T177" s="135"/>
      <c r="U177" s="135"/>
      <c r="V177" s="135"/>
      <c r="W177" s="135"/>
      <c r="X177" s="135"/>
      <c r="Y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  <c r="BW177" s="139"/>
    </row>
    <row r="178" spans="1:75" s="3" customFormat="1" ht="12.75" customHeight="1" x14ac:dyDescent="0.25">
      <c r="A178" s="2"/>
      <c r="B178" s="119" t="s">
        <v>138</v>
      </c>
      <c r="C178" s="111" t="s">
        <v>921</v>
      </c>
      <c r="D178" s="13" t="s">
        <v>922</v>
      </c>
      <c r="E178" s="112"/>
      <c r="F178" s="113" t="s">
        <v>195</v>
      </c>
      <c r="G178" s="114">
        <f t="shared" si="64"/>
        <v>10.6</v>
      </c>
      <c r="H178" s="131">
        <f t="shared" si="65"/>
        <v>0</v>
      </c>
      <c r="I178" s="114">
        <v>10.6</v>
      </c>
      <c r="J178" s="116">
        <f t="shared" si="67"/>
        <v>0</v>
      </c>
      <c r="K178" s="117">
        <v>1.153</v>
      </c>
      <c r="L178" s="118">
        <f t="shared" si="66"/>
        <v>0</v>
      </c>
      <c r="M178" s="135"/>
      <c r="N178" s="135"/>
      <c r="O178" s="135"/>
      <c r="P178" s="135"/>
      <c r="Q178" s="135"/>
      <c r="R178" s="135"/>
      <c r="S178" s="135"/>
      <c r="T178" s="135"/>
      <c r="U178" s="135"/>
      <c r="V178" s="135"/>
      <c r="W178" s="135"/>
      <c r="X178" s="135"/>
      <c r="Y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  <c r="BW178" s="139"/>
    </row>
    <row r="179" spans="1:75" s="3" customFormat="1" ht="12.75" customHeight="1" x14ac:dyDescent="0.25">
      <c r="A179" s="2"/>
      <c r="B179" s="119" t="s">
        <v>138</v>
      </c>
      <c r="C179" s="111" t="s">
        <v>923</v>
      </c>
      <c r="D179" s="13" t="s">
        <v>924</v>
      </c>
      <c r="E179" s="112"/>
      <c r="F179" s="113" t="s">
        <v>195</v>
      </c>
      <c r="G179" s="114">
        <f t="shared" si="64"/>
        <v>11.8</v>
      </c>
      <c r="H179" s="131">
        <f t="shared" si="65"/>
        <v>0</v>
      </c>
      <c r="I179" s="114">
        <v>11.8</v>
      </c>
      <c r="J179" s="116">
        <f t="shared" si="67"/>
        <v>0</v>
      </c>
      <c r="K179" s="117">
        <v>1.2969999999999999</v>
      </c>
      <c r="L179" s="118">
        <f t="shared" si="66"/>
        <v>0</v>
      </c>
      <c r="M179" s="135"/>
      <c r="N179" s="135"/>
      <c r="O179" s="135"/>
      <c r="P179" s="135"/>
      <c r="Q179" s="135"/>
      <c r="R179" s="135"/>
      <c r="S179" s="135"/>
      <c r="T179" s="135"/>
      <c r="U179" s="135"/>
      <c r="V179" s="135"/>
      <c r="W179" s="135"/>
      <c r="X179" s="135"/>
      <c r="Y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  <c r="BW179" s="139"/>
    </row>
    <row r="180" spans="1:75" s="3" customFormat="1" ht="12.75" customHeight="1" x14ac:dyDescent="0.25">
      <c r="A180" s="2"/>
      <c r="B180" s="119" t="s">
        <v>138</v>
      </c>
      <c r="C180" s="111" t="s">
        <v>925</v>
      </c>
      <c r="D180" s="13" t="s">
        <v>926</v>
      </c>
      <c r="E180" s="112"/>
      <c r="F180" s="113" t="s">
        <v>195</v>
      </c>
      <c r="G180" s="114">
        <f t="shared" si="64"/>
        <v>13.04</v>
      </c>
      <c r="H180" s="131">
        <f t="shared" si="65"/>
        <v>0</v>
      </c>
      <c r="I180" s="114">
        <v>13.04</v>
      </c>
      <c r="J180" s="116">
        <f t="shared" si="67"/>
        <v>0</v>
      </c>
      <c r="K180" s="117">
        <v>1.4410000000000001</v>
      </c>
      <c r="L180" s="118">
        <f t="shared" si="66"/>
        <v>0</v>
      </c>
      <c r="M180" s="135"/>
      <c r="N180" s="135"/>
      <c r="O180" s="135"/>
      <c r="P180" s="135"/>
      <c r="Q180" s="135"/>
      <c r="R180" s="135"/>
      <c r="S180" s="135"/>
      <c r="T180" s="135"/>
      <c r="U180" s="135"/>
      <c r="V180" s="135"/>
      <c r="W180" s="135"/>
      <c r="X180" s="135"/>
      <c r="Y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  <c r="BW180" s="139"/>
    </row>
    <row r="181" spans="1:75" s="3" customFormat="1" ht="12.75" customHeight="1" x14ac:dyDescent="0.25">
      <c r="A181" s="2"/>
      <c r="B181" s="119" t="s">
        <v>138</v>
      </c>
      <c r="C181" s="111" t="s">
        <v>927</v>
      </c>
      <c r="D181" s="13" t="s">
        <v>928</v>
      </c>
      <c r="E181" s="112"/>
      <c r="F181" s="113" t="s">
        <v>195</v>
      </c>
      <c r="G181" s="114">
        <f t="shared" si="64"/>
        <v>14.24</v>
      </c>
      <c r="H181" s="131">
        <f t="shared" si="65"/>
        <v>0</v>
      </c>
      <c r="I181" s="114">
        <v>14.24</v>
      </c>
      <c r="J181" s="116">
        <f t="shared" si="67"/>
        <v>0</v>
      </c>
      <c r="K181" s="117">
        <v>1.585</v>
      </c>
      <c r="L181" s="118">
        <f t="shared" si="66"/>
        <v>0</v>
      </c>
      <c r="M181" s="135"/>
      <c r="N181" s="135"/>
      <c r="O181" s="135"/>
      <c r="P181" s="135"/>
      <c r="Q181" s="135"/>
      <c r="R181" s="135"/>
      <c r="S181" s="135"/>
      <c r="T181" s="135"/>
      <c r="U181" s="135"/>
      <c r="V181" s="135"/>
      <c r="W181" s="135"/>
      <c r="X181" s="135"/>
      <c r="Y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  <c r="BW181" s="139"/>
    </row>
    <row r="182" spans="1:75" s="3" customFormat="1" ht="12.75" customHeight="1" x14ac:dyDescent="0.25">
      <c r="A182" s="2"/>
      <c r="B182" s="119" t="s">
        <v>138</v>
      </c>
      <c r="C182" s="111" t="s">
        <v>929</v>
      </c>
      <c r="D182" s="13" t="s">
        <v>930</v>
      </c>
      <c r="E182" s="112"/>
      <c r="F182" s="113" t="s">
        <v>195</v>
      </c>
      <c r="G182" s="114">
        <f t="shared" si="64"/>
        <v>18.96</v>
      </c>
      <c r="H182" s="131">
        <f t="shared" si="65"/>
        <v>0</v>
      </c>
      <c r="I182" s="114">
        <v>18.96</v>
      </c>
      <c r="J182" s="116">
        <f t="shared" si="67"/>
        <v>0</v>
      </c>
      <c r="K182" s="117">
        <v>2.319</v>
      </c>
      <c r="L182" s="118">
        <f t="shared" si="66"/>
        <v>0</v>
      </c>
      <c r="M182" s="135"/>
      <c r="N182" s="135"/>
      <c r="O182" s="135"/>
      <c r="P182" s="135"/>
      <c r="Q182" s="135"/>
      <c r="R182" s="135"/>
      <c r="S182" s="135"/>
      <c r="T182" s="135"/>
      <c r="U182" s="135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  <c r="BW182" s="139"/>
    </row>
    <row r="183" spans="1:75" s="3" customFormat="1" ht="12.75" customHeight="1" x14ac:dyDescent="0.25">
      <c r="A183" s="2"/>
      <c r="B183" s="119" t="s">
        <v>138</v>
      </c>
      <c r="C183" s="111" t="s">
        <v>931</v>
      </c>
      <c r="D183" s="13" t="s">
        <v>932</v>
      </c>
      <c r="E183" s="112"/>
      <c r="F183" s="113" t="s">
        <v>195</v>
      </c>
      <c r="G183" s="114">
        <f t="shared" si="64"/>
        <v>20.48</v>
      </c>
      <c r="H183" s="131">
        <f t="shared" si="65"/>
        <v>0</v>
      </c>
      <c r="I183" s="114">
        <v>20.48</v>
      </c>
      <c r="J183" s="116">
        <f t="shared" si="67"/>
        <v>0</v>
      </c>
      <c r="K183" s="117">
        <v>2.5129999999999999</v>
      </c>
      <c r="L183" s="118">
        <f t="shared" si="66"/>
        <v>0</v>
      </c>
      <c r="M183" s="135"/>
      <c r="N183" s="135"/>
      <c r="O183" s="135"/>
      <c r="P183" s="135"/>
      <c r="Q183" s="135"/>
      <c r="R183" s="135"/>
      <c r="S183" s="135"/>
      <c r="T183" s="135"/>
      <c r="U183" s="135"/>
      <c r="V183" s="135"/>
      <c r="W183" s="135"/>
      <c r="X183" s="135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  <c r="BW183" s="139"/>
    </row>
    <row r="184" spans="1:75" s="3" customFormat="1" ht="12.75" customHeight="1" x14ac:dyDescent="0.25">
      <c r="A184" s="2"/>
      <c r="B184" s="119" t="s">
        <v>138</v>
      </c>
      <c r="C184" s="111" t="s">
        <v>933</v>
      </c>
      <c r="D184" s="13" t="s">
        <v>934</v>
      </c>
      <c r="E184" s="112"/>
      <c r="F184" s="113" t="s">
        <v>195</v>
      </c>
      <c r="G184" s="114">
        <f t="shared" si="64"/>
        <v>22.04</v>
      </c>
      <c r="H184" s="131">
        <f t="shared" si="65"/>
        <v>0</v>
      </c>
      <c r="I184" s="114">
        <v>22.04</v>
      </c>
      <c r="J184" s="116">
        <f t="shared" si="67"/>
        <v>0</v>
      </c>
      <c r="K184" s="117">
        <v>2.7069999999999999</v>
      </c>
      <c r="L184" s="118">
        <f t="shared" si="66"/>
        <v>0</v>
      </c>
      <c r="M184" s="135"/>
      <c r="N184" s="135"/>
      <c r="O184" s="135"/>
      <c r="P184" s="135"/>
      <c r="Q184" s="135"/>
      <c r="R184" s="135"/>
      <c r="S184" s="135"/>
      <c r="T184" s="135"/>
      <c r="U184" s="135"/>
      <c r="V184" s="135"/>
      <c r="W184" s="135"/>
      <c r="X184" s="135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  <c r="BW184" s="139"/>
    </row>
    <row r="185" spans="1:75" s="3" customFormat="1" ht="12.75" customHeight="1" x14ac:dyDescent="0.25">
      <c r="A185" s="2"/>
      <c r="B185" s="119" t="s">
        <v>138</v>
      </c>
      <c r="C185" s="111" t="s">
        <v>935</v>
      </c>
      <c r="D185" s="13" t="s">
        <v>936</v>
      </c>
      <c r="E185" s="112"/>
      <c r="F185" s="113" t="s">
        <v>195</v>
      </c>
      <c r="G185" s="114">
        <f t="shared" si="64"/>
        <v>23.52</v>
      </c>
      <c r="H185" s="131">
        <f t="shared" si="65"/>
        <v>0</v>
      </c>
      <c r="I185" s="114">
        <v>23.52</v>
      </c>
      <c r="J185" s="116">
        <f t="shared" si="67"/>
        <v>0</v>
      </c>
      <c r="K185" s="117">
        <v>2.899</v>
      </c>
      <c r="L185" s="118">
        <f t="shared" si="66"/>
        <v>0</v>
      </c>
      <c r="M185" s="135"/>
      <c r="N185" s="135"/>
      <c r="O185" s="135"/>
      <c r="P185" s="135"/>
      <c r="Q185" s="135"/>
      <c r="R185" s="135"/>
      <c r="S185" s="135"/>
      <c r="T185" s="135"/>
      <c r="U185" s="135"/>
      <c r="V185" s="135"/>
      <c r="W185" s="135"/>
      <c r="X185" s="135"/>
      <c r="Y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  <c r="BW185" s="139"/>
    </row>
    <row r="186" spans="1:75" s="3" customFormat="1" ht="12.75" customHeight="1" x14ac:dyDescent="0.25">
      <c r="A186" s="2"/>
      <c r="B186" s="119" t="s">
        <v>138</v>
      </c>
      <c r="C186" s="111" t="s">
        <v>937</v>
      </c>
      <c r="D186" s="13" t="s">
        <v>938</v>
      </c>
      <c r="E186" s="112"/>
      <c r="F186" s="113" t="s">
        <v>195</v>
      </c>
      <c r="G186" s="114">
        <f t="shared" si="64"/>
        <v>29</v>
      </c>
      <c r="H186" s="131">
        <f t="shared" si="65"/>
        <v>0</v>
      </c>
      <c r="I186" s="114">
        <v>29</v>
      </c>
      <c r="J186" s="116">
        <f t="shared" si="67"/>
        <v>0</v>
      </c>
      <c r="K186" s="117">
        <v>3.093</v>
      </c>
      <c r="L186" s="118">
        <f t="shared" si="66"/>
        <v>0</v>
      </c>
      <c r="M186" s="135"/>
      <c r="N186" s="135"/>
      <c r="O186" s="135"/>
      <c r="P186" s="135"/>
      <c r="Q186" s="135"/>
      <c r="R186" s="135"/>
      <c r="S186" s="135"/>
      <c r="T186" s="135"/>
      <c r="U186" s="135"/>
      <c r="V186" s="135"/>
      <c r="W186" s="135"/>
      <c r="X186" s="135"/>
      <c r="Y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  <c r="BW186" s="139"/>
    </row>
    <row r="187" spans="1:75" s="3" customFormat="1" ht="12.75" customHeight="1" x14ac:dyDescent="0.25">
      <c r="A187" s="2"/>
      <c r="B187" s="119" t="s">
        <v>138</v>
      </c>
      <c r="C187" s="111" t="s">
        <v>939</v>
      </c>
      <c r="D187" s="13" t="s">
        <v>940</v>
      </c>
      <c r="E187" s="112"/>
      <c r="F187" s="113" t="s">
        <v>195</v>
      </c>
      <c r="G187" s="114">
        <f t="shared" si="64"/>
        <v>29.4</v>
      </c>
      <c r="H187" s="131">
        <f t="shared" si="65"/>
        <v>0</v>
      </c>
      <c r="I187" s="114">
        <v>29.4</v>
      </c>
      <c r="J187" s="116">
        <f t="shared" si="67"/>
        <v>0</v>
      </c>
      <c r="K187" s="117">
        <v>3.2869999999999999</v>
      </c>
      <c r="L187" s="118">
        <f t="shared" si="66"/>
        <v>0</v>
      </c>
      <c r="M187" s="135"/>
      <c r="N187" s="135"/>
      <c r="O187" s="135"/>
      <c r="P187" s="135"/>
      <c r="Q187" s="135"/>
      <c r="R187" s="135"/>
      <c r="S187" s="135"/>
      <c r="T187" s="135"/>
      <c r="U187" s="135"/>
      <c r="V187" s="135"/>
      <c r="W187" s="135"/>
      <c r="X187" s="135"/>
      <c r="Y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  <c r="BW187" s="139"/>
    </row>
    <row r="188" spans="1:75" s="3" customFormat="1" ht="12.75" customHeight="1" x14ac:dyDescent="0.25">
      <c r="A188" s="2"/>
      <c r="B188" s="119" t="s">
        <v>138</v>
      </c>
      <c r="C188" s="111" t="s">
        <v>941</v>
      </c>
      <c r="D188" s="13" t="s">
        <v>942</v>
      </c>
      <c r="E188" s="112"/>
      <c r="F188" s="113" t="s">
        <v>195</v>
      </c>
      <c r="G188" s="114">
        <f t="shared" si="64"/>
        <v>29.8</v>
      </c>
      <c r="H188" s="131">
        <f t="shared" si="65"/>
        <v>0</v>
      </c>
      <c r="I188" s="114">
        <v>29.8</v>
      </c>
      <c r="J188" s="116">
        <f t="shared" si="67"/>
        <v>0</v>
      </c>
      <c r="K188" s="117">
        <v>3.48</v>
      </c>
      <c r="L188" s="118">
        <f t="shared" si="66"/>
        <v>0</v>
      </c>
      <c r="M188" s="135"/>
      <c r="N188" s="135"/>
      <c r="O188" s="135"/>
      <c r="P188" s="135"/>
      <c r="Q188" s="135"/>
      <c r="R188" s="135"/>
      <c r="S188" s="135"/>
      <c r="T188" s="135"/>
      <c r="U188" s="135"/>
      <c r="V188" s="135"/>
      <c r="W188" s="135"/>
      <c r="X188" s="135"/>
      <c r="Y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  <c r="BW188" s="139"/>
    </row>
    <row r="189" spans="1:75" s="3" customFormat="1" ht="12.75" customHeight="1" x14ac:dyDescent="0.25">
      <c r="A189" s="2"/>
      <c r="B189" s="119" t="s">
        <v>138</v>
      </c>
      <c r="C189" s="111" t="s">
        <v>943</v>
      </c>
      <c r="D189" s="13" t="s">
        <v>944</v>
      </c>
      <c r="E189" s="112"/>
      <c r="F189" s="113" t="s">
        <v>195</v>
      </c>
      <c r="G189" s="114">
        <f t="shared" si="64"/>
        <v>29.8</v>
      </c>
      <c r="H189" s="131">
        <f t="shared" si="65"/>
        <v>0</v>
      </c>
      <c r="I189" s="114">
        <v>29.8</v>
      </c>
      <c r="J189" s="116">
        <f t="shared" si="67"/>
        <v>0</v>
      </c>
      <c r="K189" s="117">
        <v>3.673</v>
      </c>
      <c r="L189" s="118">
        <f t="shared" si="66"/>
        <v>0</v>
      </c>
      <c r="M189" s="135"/>
      <c r="N189" s="135"/>
      <c r="O189" s="135"/>
      <c r="P189" s="135"/>
      <c r="Q189" s="135"/>
      <c r="R189" s="135"/>
      <c r="S189" s="135"/>
      <c r="T189" s="135"/>
      <c r="U189" s="135"/>
      <c r="V189" s="135"/>
      <c r="W189" s="135"/>
      <c r="X189" s="135"/>
      <c r="Y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  <c r="BW189" s="139"/>
    </row>
    <row r="190" spans="1:75" s="3" customFormat="1" ht="12.75" customHeight="1" x14ac:dyDescent="0.25">
      <c r="A190" s="2"/>
      <c r="B190" s="119" t="s">
        <v>138</v>
      </c>
      <c r="C190" s="111" t="s">
        <v>945</v>
      </c>
      <c r="D190" s="13" t="s">
        <v>946</v>
      </c>
      <c r="E190" s="112"/>
      <c r="F190" s="113" t="s">
        <v>195</v>
      </c>
      <c r="G190" s="114">
        <f t="shared" si="64"/>
        <v>29</v>
      </c>
      <c r="H190" s="131">
        <f t="shared" si="65"/>
        <v>0</v>
      </c>
      <c r="I190" s="114">
        <v>29</v>
      </c>
      <c r="J190" s="116">
        <f t="shared" si="67"/>
        <v>0</v>
      </c>
      <c r="K190" s="117">
        <v>3.867</v>
      </c>
      <c r="L190" s="118">
        <f t="shared" si="66"/>
        <v>0</v>
      </c>
      <c r="M190" s="135"/>
      <c r="N190" s="135"/>
      <c r="O190" s="135"/>
      <c r="P190" s="135"/>
      <c r="Q190" s="135"/>
      <c r="R190" s="135"/>
      <c r="S190" s="135"/>
      <c r="T190" s="135"/>
      <c r="U190" s="135"/>
      <c r="V190" s="135"/>
      <c r="W190" s="135"/>
      <c r="X190" s="135"/>
      <c r="Y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  <c r="BW190" s="139"/>
    </row>
    <row r="191" spans="1:75" s="3" customFormat="1" ht="12.75" customHeight="1" x14ac:dyDescent="0.25">
      <c r="A191" s="2"/>
      <c r="B191" s="119" t="s">
        <v>138</v>
      </c>
      <c r="C191" s="111" t="s">
        <v>947</v>
      </c>
      <c r="D191" s="13" t="s">
        <v>948</v>
      </c>
      <c r="E191" s="112"/>
      <c r="F191" s="113" t="s">
        <v>195</v>
      </c>
      <c r="G191" s="114">
        <f t="shared" si="64"/>
        <v>32.56</v>
      </c>
      <c r="H191" s="131">
        <f t="shared" si="65"/>
        <v>0</v>
      </c>
      <c r="I191" s="114">
        <v>32.56</v>
      </c>
      <c r="J191" s="116">
        <f t="shared" si="67"/>
        <v>0</v>
      </c>
      <c r="K191" s="117">
        <v>4.0599999999999996</v>
      </c>
      <c r="L191" s="118">
        <f t="shared" si="66"/>
        <v>0</v>
      </c>
      <c r="M191" s="135"/>
      <c r="N191" s="135"/>
      <c r="O191" s="135"/>
      <c r="P191" s="135"/>
      <c r="Q191" s="135"/>
      <c r="R191" s="135"/>
      <c r="S191" s="135"/>
      <c r="T191" s="135"/>
      <c r="U191" s="135"/>
      <c r="V191" s="135"/>
      <c r="W191" s="135"/>
      <c r="X191" s="135"/>
      <c r="Y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  <c r="BW191" s="139"/>
    </row>
    <row r="192" spans="1:75" s="3" customFormat="1" ht="12.75" customHeight="1" x14ac:dyDescent="0.25">
      <c r="A192" s="2"/>
      <c r="B192" s="119" t="s">
        <v>138</v>
      </c>
      <c r="C192" s="111" t="s">
        <v>949</v>
      </c>
      <c r="D192" s="13" t="s">
        <v>950</v>
      </c>
      <c r="E192" s="112"/>
      <c r="F192" s="113" t="s">
        <v>195</v>
      </c>
      <c r="G192" s="114">
        <f t="shared" si="64"/>
        <v>34.08</v>
      </c>
      <c r="H192" s="131">
        <f t="shared" si="65"/>
        <v>0</v>
      </c>
      <c r="I192" s="114">
        <v>34.08</v>
      </c>
      <c r="J192" s="116">
        <f t="shared" si="67"/>
        <v>0</v>
      </c>
      <c r="K192" s="117">
        <v>4.2530000000000001</v>
      </c>
      <c r="L192" s="118">
        <f t="shared" si="66"/>
        <v>0</v>
      </c>
      <c r="M192" s="135"/>
      <c r="N192" s="135"/>
      <c r="O192" s="135"/>
      <c r="P192" s="135"/>
      <c r="Q192" s="135"/>
      <c r="R192" s="135"/>
      <c r="S192" s="135"/>
      <c r="T192" s="135"/>
      <c r="U192" s="135"/>
      <c r="V192" s="135"/>
      <c r="W192" s="135"/>
      <c r="X192" s="135"/>
      <c r="Y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9"/>
    </row>
    <row r="193" spans="1:75" s="3" customFormat="1" ht="12.75" customHeight="1" x14ac:dyDescent="0.25">
      <c r="A193" s="2"/>
      <c r="B193" s="119" t="s">
        <v>138</v>
      </c>
      <c r="C193" s="111" t="s">
        <v>951</v>
      </c>
      <c r="D193" s="13" t="s">
        <v>952</v>
      </c>
      <c r="E193" s="112"/>
      <c r="F193" s="113" t="s">
        <v>195</v>
      </c>
      <c r="G193" s="114">
        <f t="shared" si="64"/>
        <v>35.6</v>
      </c>
      <c r="H193" s="131">
        <f t="shared" si="65"/>
        <v>0</v>
      </c>
      <c r="I193" s="114">
        <v>35.6</v>
      </c>
      <c r="J193" s="116">
        <f t="shared" si="67"/>
        <v>0</v>
      </c>
      <c r="K193" s="117">
        <v>4.45</v>
      </c>
      <c r="L193" s="118">
        <f t="shared" si="66"/>
        <v>0</v>
      </c>
      <c r="M193" s="135"/>
      <c r="N193" s="135"/>
      <c r="O193" s="135"/>
      <c r="P193" s="135"/>
      <c r="Q193" s="135"/>
      <c r="R193" s="135"/>
      <c r="S193" s="135"/>
      <c r="T193" s="135"/>
      <c r="U193" s="135"/>
      <c r="V193" s="135"/>
      <c r="W193" s="135"/>
      <c r="X193" s="135"/>
      <c r="Y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9"/>
    </row>
    <row r="194" spans="1:75" s="3" customFormat="1" ht="12.75" customHeight="1" x14ac:dyDescent="0.25">
      <c r="A194" s="2"/>
      <c r="B194" s="119" t="s">
        <v>138</v>
      </c>
      <c r="C194" s="111" t="s">
        <v>953</v>
      </c>
      <c r="D194" s="13" t="s">
        <v>954</v>
      </c>
      <c r="E194" s="112"/>
      <c r="F194" s="113" t="s">
        <v>195</v>
      </c>
      <c r="G194" s="114">
        <f t="shared" si="64"/>
        <v>37.159999999999997</v>
      </c>
      <c r="H194" s="131">
        <f t="shared" si="65"/>
        <v>0</v>
      </c>
      <c r="I194" s="114">
        <v>37.159999999999997</v>
      </c>
      <c r="J194" s="116">
        <f t="shared" si="67"/>
        <v>0</v>
      </c>
      <c r="K194" s="117">
        <v>4.6399999999999997</v>
      </c>
      <c r="L194" s="118">
        <f t="shared" si="66"/>
        <v>0</v>
      </c>
      <c r="M194" s="135"/>
      <c r="N194" s="135"/>
      <c r="O194" s="135"/>
      <c r="P194" s="135"/>
      <c r="Q194" s="135"/>
      <c r="R194" s="135"/>
      <c r="S194" s="135"/>
      <c r="T194" s="135"/>
      <c r="U194" s="135"/>
      <c r="V194" s="135"/>
      <c r="W194" s="135"/>
      <c r="X194" s="135"/>
      <c r="Y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  <c r="BW194" s="139"/>
    </row>
    <row r="195" spans="1:75" s="3" customFormat="1" ht="12.75" customHeight="1" x14ac:dyDescent="0.25">
      <c r="A195" s="2"/>
      <c r="B195" s="119" t="s">
        <v>138</v>
      </c>
      <c r="C195" s="111" t="s">
        <v>955</v>
      </c>
      <c r="D195" s="13" t="s">
        <v>956</v>
      </c>
      <c r="E195" s="112"/>
      <c r="F195" s="113" t="s">
        <v>195</v>
      </c>
      <c r="G195" s="114">
        <f t="shared" si="64"/>
        <v>38.64</v>
      </c>
      <c r="H195" s="131">
        <f t="shared" si="65"/>
        <v>0</v>
      </c>
      <c r="I195" s="114">
        <v>38.64</v>
      </c>
      <c r="J195" s="116">
        <f t="shared" si="67"/>
        <v>0</v>
      </c>
      <c r="K195" s="117">
        <v>4.8330000000000002</v>
      </c>
      <c r="L195" s="118">
        <f t="shared" si="66"/>
        <v>0</v>
      </c>
      <c r="M195" s="135"/>
      <c r="N195" s="135"/>
      <c r="O195" s="135"/>
      <c r="P195" s="135"/>
      <c r="Q195" s="135"/>
      <c r="R195" s="135"/>
      <c r="S195" s="135"/>
      <c r="T195" s="135"/>
      <c r="U195" s="135"/>
      <c r="V195" s="135"/>
      <c r="W195" s="135"/>
      <c r="X195" s="135"/>
      <c r="Y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9"/>
    </row>
    <row r="196" spans="1:75" s="3" customFormat="1" ht="12.75" customHeight="1" x14ac:dyDescent="0.25">
      <c r="A196" s="2"/>
      <c r="B196" s="119" t="s">
        <v>138</v>
      </c>
      <c r="C196" s="111" t="s">
        <v>957</v>
      </c>
      <c r="D196" s="13" t="s">
        <v>958</v>
      </c>
      <c r="E196" s="112"/>
      <c r="F196" s="113" t="s">
        <v>195</v>
      </c>
      <c r="G196" s="114">
        <f t="shared" si="64"/>
        <v>43.84</v>
      </c>
      <c r="H196" s="131">
        <f t="shared" si="65"/>
        <v>0</v>
      </c>
      <c r="I196" s="114">
        <v>43.84</v>
      </c>
      <c r="J196" s="116">
        <f t="shared" si="67"/>
        <v>0</v>
      </c>
      <c r="K196" s="117">
        <v>5.0259999999999998</v>
      </c>
      <c r="L196" s="118">
        <f t="shared" si="66"/>
        <v>0</v>
      </c>
      <c r="M196" s="135"/>
      <c r="N196" s="135"/>
      <c r="O196" s="135"/>
      <c r="P196" s="135"/>
      <c r="Q196" s="135"/>
      <c r="R196" s="135"/>
      <c r="S196" s="135"/>
      <c r="T196" s="135"/>
      <c r="U196" s="135"/>
      <c r="V196" s="135"/>
      <c r="W196" s="135"/>
      <c r="X196" s="135"/>
      <c r="Y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9"/>
    </row>
    <row r="197" spans="1:75" s="3" customFormat="1" ht="12.75" customHeight="1" x14ac:dyDescent="0.25">
      <c r="A197" s="2"/>
      <c r="B197" s="119" t="s">
        <v>138</v>
      </c>
      <c r="C197" s="111" t="s">
        <v>959</v>
      </c>
      <c r="D197" s="13" t="s">
        <v>960</v>
      </c>
      <c r="E197" s="112"/>
      <c r="F197" s="113" t="s">
        <v>195</v>
      </c>
      <c r="G197" s="114">
        <f t="shared" si="64"/>
        <v>44.28</v>
      </c>
      <c r="H197" s="131">
        <f t="shared" si="65"/>
        <v>0</v>
      </c>
      <c r="I197" s="114">
        <v>44.28</v>
      </c>
      <c r="J197" s="116">
        <f t="shared" si="67"/>
        <v>0</v>
      </c>
      <c r="K197" s="117">
        <v>5.2190000000000003</v>
      </c>
      <c r="L197" s="118">
        <f t="shared" si="66"/>
        <v>0</v>
      </c>
      <c r="M197" s="135"/>
      <c r="N197" s="135"/>
      <c r="O197" s="135"/>
      <c r="P197" s="135"/>
      <c r="Q197" s="135"/>
      <c r="R197" s="135"/>
      <c r="S197" s="135"/>
      <c r="T197" s="135"/>
      <c r="U197" s="135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9"/>
    </row>
    <row r="198" spans="1:75" s="3" customFormat="1" ht="12.75" customHeight="1" x14ac:dyDescent="0.25">
      <c r="A198" s="2"/>
      <c r="B198" s="119" t="s">
        <v>138</v>
      </c>
      <c r="C198" s="111" t="s">
        <v>961</v>
      </c>
      <c r="D198" s="13" t="s">
        <v>962</v>
      </c>
      <c r="E198" s="112"/>
      <c r="F198" s="113" t="s">
        <v>195</v>
      </c>
      <c r="G198" s="114">
        <f t="shared" si="64"/>
        <v>44.68</v>
      </c>
      <c r="H198" s="131">
        <f t="shared" si="65"/>
        <v>0</v>
      </c>
      <c r="I198" s="114">
        <v>44.68</v>
      </c>
      <c r="J198" s="116">
        <f t="shared" si="67"/>
        <v>0</v>
      </c>
      <c r="K198" s="117">
        <v>5.4130000000000003</v>
      </c>
      <c r="L198" s="118">
        <f t="shared" si="66"/>
        <v>0</v>
      </c>
      <c r="M198" s="135"/>
      <c r="N198" s="135"/>
      <c r="O198" s="135"/>
      <c r="P198" s="135"/>
      <c r="Q198" s="135"/>
      <c r="R198" s="135"/>
      <c r="S198" s="135"/>
      <c r="T198" s="135"/>
      <c r="U198" s="135"/>
      <c r="V198" s="135"/>
      <c r="W198" s="135"/>
      <c r="X198" s="135"/>
      <c r="Y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9"/>
    </row>
    <row r="199" spans="1:75" s="3" customFormat="1" ht="12.75" customHeight="1" x14ac:dyDescent="0.25">
      <c r="A199" s="2"/>
      <c r="B199" s="119" t="s">
        <v>138</v>
      </c>
      <c r="C199" s="111" t="s">
        <v>963</v>
      </c>
      <c r="D199" s="13" t="s">
        <v>964</v>
      </c>
      <c r="E199" s="112"/>
      <c r="F199" s="113" t="s">
        <v>195</v>
      </c>
      <c r="G199" s="114">
        <f t="shared" si="64"/>
        <v>44.68</v>
      </c>
      <c r="H199" s="131">
        <f t="shared" si="65"/>
        <v>0</v>
      </c>
      <c r="I199" s="114">
        <v>44.68</v>
      </c>
      <c r="J199" s="116">
        <f t="shared" si="67"/>
        <v>0</v>
      </c>
      <c r="K199" s="117">
        <v>5.6070000000000002</v>
      </c>
      <c r="L199" s="118">
        <f t="shared" si="66"/>
        <v>0</v>
      </c>
      <c r="M199" s="135"/>
      <c r="N199" s="135"/>
      <c r="O199" s="135"/>
      <c r="P199" s="135"/>
      <c r="Q199" s="135"/>
      <c r="R199" s="135"/>
      <c r="S199" s="135"/>
      <c r="T199" s="135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9"/>
    </row>
    <row r="200" spans="1:75" s="3" customFormat="1" ht="12.75" customHeight="1" x14ac:dyDescent="0.25">
      <c r="A200" s="2"/>
      <c r="B200" s="119" t="s">
        <v>138</v>
      </c>
      <c r="C200" s="111" t="s">
        <v>965</v>
      </c>
      <c r="D200" s="13" t="s">
        <v>966</v>
      </c>
      <c r="E200" s="112"/>
      <c r="F200" s="113" t="s">
        <v>195</v>
      </c>
      <c r="G200" s="114">
        <f t="shared" si="64"/>
        <v>35.36</v>
      </c>
      <c r="H200" s="131">
        <f t="shared" si="65"/>
        <v>0</v>
      </c>
      <c r="I200" s="114">
        <v>35.36</v>
      </c>
      <c r="J200" s="116">
        <f t="shared" si="67"/>
        <v>0</v>
      </c>
      <c r="K200" s="117">
        <v>4.3239999999999998</v>
      </c>
      <c r="L200" s="118">
        <f t="shared" si="66"/>
        <v>0</v>
      </c>
      <c r="M200" s="135"/>
      <c r="N200" s="135"/>
      <c r="O200" s="135"/>
      <c r="P200" s="135"/>
      <c r="Q200" s="135"/>
      <c r="R200" s="135"/>
      <c r="S200" s="135"/>
      <c r="T200" s="135"/>
      <c r="U200" s="135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9"/>
    </row>
    <row r="201" spans="1:75" s="3" customFormat="1" ht="12.75" customHeight="1" x14ac:dyDescent="0.25">
      <c r="A201" s="2"/>
      <c r="B201" s="119" t="s">
        <v>138</v>
      </c>
      <c r="C201" s="111" t="s">
        <v>967</v>
      </c>
      <c r="D201" s="13" t="s">
        <v>968</v>
      </c>
      <c r="E201" s="112"/>
      <c r="F201" s="113" t="s">
        <v>195</v>
      </c>
      <c r="G201" s="114">
        <f t="shared" si="64"/>
        <v>43.84</v>
      </c>
      <c r="H201" s="131">
        <f t="shared" si="65"/>
        <v>0</v>
      </c>
      <c r="I201" s="114">
        <v>43.84</v>
      </c>
      <c r="J201" s="116">
        <f t="shared" si="67"/>
        <v>0</v>
      </c>
      <c r="K201" s="117">
        <v>5.8</v>
      </c>
      <c r="L201" s="118">
        <f t="shared" si="66"/>
        <v>0</v>
      </c>
      <c r="M201" s="135"/>
      <c r="N201" s="135"/>
      <c r="O201" s="135"/>
      <c r="P201" s="135"/>
      <c r="Q201" s="135"/>
      <c r="R201" s="135"/>
      <c r="S201" s="135"/>
      <c r="T201" s="135"/>
      <c r="U201" s="135"/>
      <c r="V201" s="135"/>
      <c r="W201" s="135"/>
      <c r="X201" s="135"/>
      <c r="Y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9"/>
    </row>
    <row r="202" spans="1:75" ht="12.75" customHeight="1" x14ac:dyDescent="0.25">
      <c r="D202" s="1"/>
      <c r="E202" s="56"/>
      <c r="F202" s="65"/>
      <c r="G202" s="66"/>
      <c r="H202" s="83"/>
      <c r="I202" s="134"/>
      <c r="J202" s="69"/>
      <c r="K202" s="70"/>
      <c r="L202" s="70"/>
    </row>
    <row r="203" spans="1:75" ht="12.75" customHeight="1" x14ac:dyDescent="0.25">
      <c r="D203" s="20" t="s">
        <v>1054</v>
      </c>
      <c r="E203" s="56"/>
      <c r="F203" s="65"/>
      <c r="G203" s="66"/>
      <c r="H203" s="83"/>
      <c r="I203" s="134"/>
      <c r="J203" s="69"/>
      <c r="K203" s="70"/>
      <c r="L203" s="70"/>
    </row>
    <row r="204" spans="1:75" ht="12.75" customHeight="1" x14ac:dyDescent="0.25">
      <c r="B204" s="119" t="s">
        <v>138</v>
      </c>
      <c r="C204" s="111" t="s">
        <v>969</v>
      </c>
      <c r="D204" s="1" t="s">
        <v>970</v>
      </c>
      <c r="E204" s="112"/>
      <c r="F204" s="113" t="s">
        <v>195</v>
      </c>
      <c r="G204" s="114">
        <f t="shared" ref="G204:G211" si="68">I204*(1-J204)</f>
        <v>3</v>
      </c>
      <c r="H204" s="131">
        <f t="shared" ref="H204:H211" si="69">E204*G204</f>
        <v>0</v>
      </c>
      <c r="I204" s="114">
        <v>3</v>
      </c>
      <c r="J204" s="116">
        <f t="shared" ref="J204:J211" si="70">H$15/100</f>
        <v>0</v>
      </c>
      <c r="K204" s="117">
        <v>0.28000000000000003</v>
      </c>
      <c r="L204" s="118">
        <f t="shared" ref="L204:L211" si="71">E204*K204</f>
        <v>0</v>
      </c>
    </row>
    <row r="205" spans="1:75" ht="12.75" customHeight="1" x14ac:dyDescent="0.25">
      <c r="B205" s="119" t="s">
        <v>138</v>
      </c>
      <c r="C205" s="111" t="s">
        <v>971</v>
      </c>
      <c r="D205" s="1" t="s">
        <v>972</v>
      </c>
      <c r="E205" s="112"/>
      <c r="F205" s="113" t="s">
        <v>195</v>
      </c>
      <c r="G205" s="114">
        <f t="shared" si="68"/>
        <v>3.88</v>
      </c>
      <c r="H205" s="131">
        <f t="shared" si="69"/>
        <v>0</v>
      </c>
      <c r="I205" s="114">
        <v>3.88</v>
      </c>
      <c r="J205" s="116">
        <f t="shared" si="70"/>
        <v>0</v>
      </c>
      <c r="K205" s="117">
        <v>0.42</v>
      </c>
      <c r="L205" s="118">
        <f t="shared" si="71"/>
        <v>0</v>
      </c>
    </row>
    <row r="206" spans="1:75" ht="12.75" customHeight="1" x14ac:dyDescent="0.25">
      <c r="B206" s="119" t="s">
        <v>138</v>
      </c>
      <c r="C206" s="111" t="s">
        <v>973</v>
      </c>
      <c r="D206" s="1" t="s">
        <v>974</v>
      </c>
      <c r="E206" s="112"/>
      <c r="F206" s="113" t="s">
        <v>195</v>
      </c>
      <c r="G206" s="114">
        <f t="shared" si="68"/>
        <v>4.76</v>
      </c>
      <c r="H206" s="131">
        <f t="shared" si="69"/>
        <v>0</v>
      </c>
      <c r="I206" s="114">
        <v>4.76</v>
      </c>
      <c r="J206" s="116">
        <f t="shared" si="70"/>
        <v>0</v>
      </c>
      <c r="K206" s="117">
        <v>0.56000000000000005</v>
      </c>
      <c r="L206" s="118">
        <f t="shared" si="71"/>
        <v>0</v>
      </c>
    </row>
    <row r="207" spans="1:75" ht="12.75" customHeight="1" x14ac:dyDescent="0.25">
      <c r="B207" s="119" t="s">
        <v>138</v>
      </c>
      <c r="C207" s="111" t="s">
        <v>975</v>
      </c>
      <c r="D207" s="1" t="s">
        <v>976</v>
      </c>
      <c r="E207" s="112"/>
      <c r="F207" s="113" t="s">
        <v>195</v>
      </c>
      <c r="G207" s="114">
        <f t="shared" si="68"/>
        <v>6.48</v>
      </c>
      <c r="H207" s="131">
        <f t="shared" si="69"/>
        <v>0</v>
      </c>
      <c r="I207" s="114">
        <v>6.48</v>
      </c>
      <c r="J207" s="116">
        <f t="shared" si="70"/>
        <v>0</v>
      </c>
      <c r="K207" s="117">
        <v>0.7</v>
      </c>
      <c r="L207" s="118">
        <f t="shared" si="71"/>
        <v>0</v>
      </c>
    </row>
    <row r="208" spans="1:75" ht="12.75" customHeight="1" x14ac:dyDescent="0.25">
      <c r="B208" s="119" t="s">
        <v>138</v>
      </c>
      <c r="C208" s="111" t="s">
        <v>977</v>
      </c>
      <c r="D208" s="1" t="s">
        <v>978</v>
      </c>
      <c r="E208" s="112"/>
      <c r="F208" s="113" t="s">
        <v>195</v>
      </c>
      <c r="G208" s="114">
        <f t="shared" si="68"/>
        <v>6.48</v>
      </c>
      <c r="H208" s="131">
        <f t="shared" si="69"/>
        <v>0</v>
      </c>
      <c r="I208" s="114">
        <v>6.48</v>
      </c>
      <c r="J208" s="116">
        <f t="shared" si="70"/>
        <v>0</v>
      </c>
      <c r="K208" s="117">
        <v>0.84</v>
      </c>
      <c r="L208" s="118">
        <f t="shared" si="71"/>
        <v>0</v>
      </c>
    </row>
    <row r="209" spans="1:75" ht="12.75" customHeight="1" x14ac:dyDescent="0.25">
      <c r="B209" s="119" t="s">
        <v>138</v>
      </c>
      <c r="C209" s="111" t="s">
        <v>979</v>
      </c>
      <c r="D209" s="1" t="s">
        <v>980</v>
      </c>
      <c r="E209" s="112"/>
      <c r="F209" s="113" t="s">
        <v>195</v>
      </c>
      <c r="G209" s="114">
        <f t="shared" si="68"/>
        <v>10</v>
      </c>
      <c r="H209" s="131">
        <f t="shared" si="69"/>
        <v>0</v>
      </c>
      <c r="I209" s="114">
        <v>10</v>
      </c>
      <c r="J209" s="116">
        <f t="shared" si="70"/>
        <v>0</v>
      </c>
      <c r="K209" s="117">
        <v>1.4</v>
      </c>
      <c r="L209" s="118">
        <f t="shared" si="71"/>
        <v>0</v>
      </c>
    </row>
    <row r="210" spans="1:75" ht="12.75" customHeight="1" x14ac:dyDescent="0.25">
      <c r="B210" s="119" t="s">
        <v>138</v>
      </c>
      <c r="C210" s="111" t="s">
        <v>981</v>
      </c>
      <c r="D210" s="1" t="s">
        <v>982</v>
      </c>
      <c r="E210" s="112"/>
      <c r="F210" s="113" t="s">
        <v>195</v>
      </c>
      <c r="G210" s="114">
        <f t="shared" si="68"/>
        <v>18.760000000000002</v>
      </c>
      <c r="H210" s="131">
        <f t="shared" si="69"/>
        <v>0</v>
      </c>
      <c r="I210" s="114">
        <v>18.760000000000002</v>
      </c>
      <c r="J210" s="116">
        <f t="shared" si="70"/>
        <v>0</v>
      </c>
      <c r="K210" s="117">
        <v>2.8170000000000002</v>
      </c>
      <c r="L210" s="118">
        <f t="shared" si="71"/>
        <v>0</v>
      </c>
    </row>
    <row r="211" spans="1:75" ht="12.75" customHeight="1" x14ac:dyDescent="0.25">
      <c r="B211" s="119" t="s">
        <v>138</v>
      </c>
      <c r="C211" s="111" t="s">
        <v>983</v>
      </c>
      <c r="D211" s="1" t="s">
        <v>984</v>
      </c>
      <c r="E211" s="112"/>
      <c r="F211" s="113" t="s">
        <v>195</v>
      </c>
      <c r="G211" s="114">
        <f t="shared" si="68"/>
        <v>26.28</v>
      </c>
      <c r="H211" s="131">
        <f t="shared" si="69"/>
        <v>0</v>
      </c>
      <c r="I211" s="114">
        <v>26.28</v>
      </c>
      <c r="J211" s="116">
        <f t="shared" si="70"/>
        <v>0</v>
      </c>
      <c r="K211" s="117">
        <v>4.2249999999999996</v>
      </c>
      <c r="L211" s="118">
        <f t="shared" si="71"/>
        <v>0</v>
      </c>
    </row>
    <row r="212" spans="1:75" ht="12.75" customHeight="1" x14ac:dyDescent="0.25">
      <c r="D212" s="1"/>
      <c r="E212" s="56"/>
      <c r="F212" s="65"/>
      <c r="G212" s="66"/>
      <c r="H212" s="83"/>
      <c r="I212" s="134"/>
      <c r="J212" s="69"/>
      <c r="K212" s="70"/>
      <c r="L212" s="70"/>
    </row>
    <row r="213" spans="1:75" ht="12.75" customHeight="1" x14ac:dyDescent="0.25">
      <c r="D213" s="20" t="s">
        <v>134</v>
      </c>
      <c r="E213" s="56"/>
      <c r="F213" s="65"/>
      <c r="G213" s="66"/>
      <c r="H213" s="83"/>
      <c r="I213" s="134"/>
      <c r="J213" s="69"/>
      <c r="K213" s="70"/>
      <c r="L213" s="70"/>
    </row>
    <row r="214" spans="1:75" s="3" customFormat="1" ht="12.75" customHeight="1" x14ac:dyDescent="0.25">
      <c r="A214" s="2"/>
      <c r="B214" s="119" t="s">
        <v>138</v>
      </c>
      <c r="C214" s="111" t="s">
        <v>985</v>
      </c>
      <c r="D214" s="13" t="s">
        <v>986</v>
      </c>
      <c r="E214" s="112"/>
      <c r="F214" s="113" t="s">
        <v>195</v>
      </c>
      <c r="G214" s="114">
        <f t="shared" ref="G214:G251" si="72">I214*(1-J214)</f>
        <v>2.68</v>
      </c>
      <c r="H214" s="131">
        <f t="shared" ref="H214:H251" si="73">E214*G214</f>
        <v>0</v>
      </c>
      <c r="I214" s="114">
        <v>2.68</v>
      </c>
      <c r="J214" s="116">
        <f>H$15/100</f>
        <v>0</v>
      </c>
      <c r="K214" s="117">
        <v>0.23799999999999999</v>
      </c>
      <c r="L214" s="118">
        <f t="shared" ref="L214:L251" si="74">E214*K214</f>
        <v>0</v>
      </c>
      <c r="M214" s="135"/>
      <c r="N214" s="135"/>
      <c r="O214" s="135"/>
      <c r="P214" s="135"/>
      <c r="Q214" s="135"/>
      <c r="R214" s="135"/>
      <c r="S214" s="135"/>
      <c r="T214" s="135"/>
      <c r="U214" s="135"/>
      <c r="V214" s="135"/>
      <c r="W214" s="135"/>
      <c r="X214" s="135"/>
      <c r="Y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9"/>
    </row>
    <row r="215" spans="1:75" s="3" customFormat="1" ht="12.75" customHeight="1" x14ac:dyDescent="0.25">
      <c r="A215" s="2"/>
      <c r="B215" s="119" t="s">
        <v>138</v>
      </c>
      <c r="C215" s="111" t="s">
        <v>987</v>
      </c>
      <c r="D215" s="13" t="s">
        <v>988</v>
      </c>
      <c r="E215" s="112"/>
      <c r="F215" s="113" t="s">
        <v>195</v>
      </c>
      <c r="G215" s="114">
        <f t="shared" si="72"/>
        <v>3.08</v>
      </c>
      <c r="H215" s="131">
        <f t="shared" si="73"/>
        <v>0</v>
      </c>
      <c r="I215" s="114">
        <v>3.08</v>
      </c>
      <c r="J215" s="116">
        <f t="shared" ref="J215:J250" si="75">H$15/100</f>
        <v>0</v>
      </c>
      <c r="K215" s="117">
        <v>0.29699999999999999</v>
      </c>
      <c r="L215" s="118">
        <f t="shared" si="74"/>
        <v>0</v>
      </c>
      <c r="M215" s="135"/>
      <c r="N215" s="135"/>
      <c r="O215" s="135"/>
      <c r="P215" s="135"/>
      <c r="Q215" s="135"/>
      <c r="R215" s="135"/>
      <c r="S215" s="135"/>
      <c r="T215" s="135"/>
      <c r="U215" s="135"/>
      <c r="V215" s="135"/>
      <c r="W215" s="135"/>
      <c r="X215" s="135"/>
      <c r="Y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9"/>
    </row>
    <row r="216" spans="1:75" s="3" customFormat="1" ht="12.75" customHeight="1" x14ac:dyDescent="0.25">
      <c r="A216" s="2"/>
      <c r="B216" s="119" t="s">
        <v>138</v>
      </c>
      <c r="C216" s="111" t="s">
        <v>989</v>
      </c>
      <c r="D216" s="13" t="s">
        <v>990</v>
      </c>
      <c r="E216" s="112"/>
      <c r="F216" s="113" t="s">
        <v>195</v>
      </c>
      <c r="G216" s="114">
        <f t="shared" si="72"/>
        <v>3.44</v>
      </c>
      <c r="H216" s="131">
        <f t="shared" si="73"/>
        <v>0</v>
      </c>
      <c r="I216" s="114">
        <v>3.44</v>
      </c>
      <c r="J216" s="116">
        <f t="shared" si="75"/>
        <v>0</v>
      </c>
      <c r="K216" s="117">
        <v>0.35599999999999998</v>
      </c>
      <c r="L216" s="118">
        <f t="shared" si="74"/>
        <v>0</v>
      </c>
      <c r="M216" s="135"/>
      <c r="N216" s="135"/>
      <c r="O216" s="135"/>
      <c r="P216" s="135"/>
      <c r="Q216" s="135"/>
      <c r="R216" s="135"/>
      <c r="S216" s="135"/>
      <c r="T216" s="135"/>
      <c r="U216" s="135"/>
      <c r="V216" s="135"/>
      <c r="W216" s="135"/>
      <c r="X216" s="135"/>
      <c r="Y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9"/>
    </row>
    <row r="217" spans="1:75" s="3" customFormat="1" ht="12.75" customHeight="1" x14ac:dyDescent="0.25">
      <c r="A217" s="2"/>
      <c r="B217" s="119" t="s">
        <v>138</v>
      </c>
      <c r="C217" s="111" t="s">
        <v>991</v>
      </c>
      <c r="D217" s="13" t="s">
        <v>992</v>
      </c>
      <c r="E217" s="112"/>
      <c r="F217" s="113" t="s">
        <v>195</v>
      </c>
      <c r="G217" s="114">
        <f t="shared" si="72"/>
        <v>4.32</v>
      </c>
      <c r="H217" s="131">
        <f t="shared" si="73"/>
        <v>0</v>
      </c>
      <c r="I217" s="114">
        <v>4.32</v>
      </c>
      <c r="J217" s="116">
        <f t="shared" si="75"/>
        <v>0</v>
      </c>
      <c r="K217" s="117">
        <v>0.47499999999999998</v>
      </c>
      <c r="L217" s="118">
        <f t="shared" si="74"/>
        <v>0</v>
      </c>
      <c r="M217" s="135"/>
      <c r="N217" s="135"/>
      <c r="O217" s="135"/>
      <c r="P217" s="135"/>
      <c r="Q217" s="135"/>
      <c r="R217" s="135"/>
      <c r="S217" s="135"/>
      <c r="T217" s="135"/>
      <c r="U217" s="135"/>
      <c r="V217" s="135"/>
      <c r="W217" s="135"/>
      <c r="X217" s="135"/>
      <c r="Y217" s="135"/>
      <c r="Z217" s="135"/>
      <c r="AA217" s="135"/>
      <c r="AB217" s="135"/>
      <c r="AC217" s="135"/>
      <c r="AD217" s="135"/>
      <c r="AE217" s="135"/>
      <c r="AF217" s="135"/>
      <c r="AG217" s="135"/>
      <c r="AH217" s="135"/>
      <c r="AI217" s="135"/>
      <c r="AJ217" s="135"/>
      <c r="AK217" s="135"/>
      <c r="AL217" s="135"/>
      <c r="AM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9"/>
    </row>
    <row r="218" spans="1:75" s="3" customFormat="1" ht="12.75" customHeight="1" x14ac:dyDescent="0.25">
      <c r="A218" s="2"/>
      <c r="B218" s="119" t="s">
        <v>138</v>
      </c>
      <c r="C218" s="111" t="s">
        <v>993</v>
      </c>
      <c r="D218" s="13" t="s">
        <v>994</v>
      </c>
      <c r="E218" s="112"/>
      <c r="F218" s="113" t="s">
        <v>195</v>
      </c>
      <c r="G218" s="114">
        <f t="shared" si="72"/>
        <v>5</v>
      </c>
      <c r="H218" s="131">
        <f t="shared" si="73"/>
        <v>0</v>
      </c>
      <c r="I218" s="114">
        <v>5</v>
      </c>
      <c r="J218" s="116">
        <f t="shared" si="75"/>
        <v>0</v>
      </c>
      <c r="K218" s="117">
        <v>0.59399999999999997</v>
      </c>
      <c r="L218" s="118">
        <f t="shared" si="74"/>
        <v>0</v>
      </c>
      <c r="M218" s="135"/>
      <c r="N218" s="135"/>
      <c r="O218" s="135"/>
      <c r="P218" s="135"/>
      <c r="Q218" s="135"/>
      <c r="R218" s="135"/>
      <c r="S218" s="135"/>
      <c r="T218" s="135"/>
      <c r="U218" s="135"/>
      <c r="V218" s="135"/>
      <c r="W218" s="135"/>
      <c r="X218" s="135"/>
      <c r="Y218" s="135"/>
      <c r="Z218" s="135"/>
      <c r="AA218" s="135"/>
      <c r="AB218" s="135"/>
      <c r="AC218" s="135"/>
      <c r="AD218" s="135"/>
      <c r="AE218" s="135"/>
      <c r="AF218" s="135"/>
      <c r="AG218" s="135"/>
      <c r="AH218" s="135"/>
      <c r="AI218" s="135"/>
      <c r="AJ218" s="135"/>
      <c r="AK218" s="135"/>
      <c r="AL218" s="135"/>
      <c r="AM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9"/>
    </row>
    <row r="219" spans="1:75" s="3" customFormat="1" ht="12.75" customHeight="1" x14ac:dyDescent="0.25">
      <c r="A219" s="2"/>
      <c r="B219" s="119" t="s">
        <v>138</v>
      </c>
      <c r="C219" s="111" t="s">
        <v>995</v>
      </c>
      <c r="D219" s="13" t="s">
        <v>996</v>
      </c>
      <c r="E219" s="112"/>
      <c r="F219" s="113" t="s">
        <v>195</v>
      </c>
      <c r="G219" s="114">
        <f t="shared" si="72"/>
        <v>5.84</v>
      </c>
      <c r="H219" s="131">
        <f t="shared" si="73"/>
        <v>0</v>
      </c>
      <c r="I219" s="114">
        <v>5.84</v>
      </c>
      <c r="J219" s="116">
        <f t="shared" si="75"/>
        <v>0</v>
      </c>
      <c r="K219" s="117">
        <v>0.71299999999999997</v>
      </c>
      <c r="L219" s="118">
        <f t="shared" si="74"/>
        <v>0</v>
      </c>
      <c r="M219" s="135"/>
      <c r="N219" s="135"/>
      <c r="O219" s="135"/>
      <c r="P219" s="135"/>
      <c r="Q219" s="135"/>
      <c r="R219" s="135"/>
      <c r="S219" s="135"/>
      <c r="T219" s="135"/>
      <c r="U219" s="135"/>
      <c r="V219" s="135"/>
      <c r="W219" s="135"/>
      <c r="X219" s="135"/>
      <c r="Y219" s="135"/>
      <c r="Z219" s="135"/>
      <c r="AA219" s="135"/>
      <c r="AB219" s="135"/>
      <c r="AC219" s="135"/>
      <c r="AD219" s="135"/>
      <c r="AE219" s="135"/>
      <c r="AF219" s="135"/>
      <c r="AG219" s="135"/>
      <c r="AH219" s="135"/>
      <c r="AI219" s="135"/>
      <c r="AJ219" s="135"/>
      <c r="AK219" s="135"/>
      <c r="AL219" s="135"/>
      <c r="AM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9"/>
    </row>
    <row r="220" spans="1:75" s="3" customFormat="1" ht="12.75" customHeight="1" x14ac:dyDescent="0.25">
      <c r="A220" s="2"/>
      <c r="B220" s="119" t="s">
        <v>138</v>
      </c>
      <c r="C220" s="111" t="s">
        <v>997</v>
      </c>
      <c r="D220" s="13" t="s">
        <v>998</v>
      </c>
      <c r="E220" s="112"/>
      <c r="F220" s="113" t="s">
        <v>195</v>
      </c>
      <c r="G220" s="114">
        <f t="shared" si="72"/>
        <v>6.64</v>
      </c>
      <c r="H220" s="131">
        <f t="shared" si="73"/>
        <v>0</v>
      </c>
      <c r="I220" s="114">
        <v>6.64</v>
      </c>
      <c r="J220" s="116">
        <f t="shared" si="75"/>
        <v>0</v>
      </c>
      <c r="K220" s="117">
        <v>0.83199999999999996</v>
      </c>
      <c r="L220" s="118">
        <f t="shared" si="74"/>
        <v>0</v>
      </c>
      <c r="M220" s="135"/>
      <c r="N220" s="135"/>
      <c r="O220" s="135"/>
      <c r="P220" s="135"/>
      <c r="Q220" s="135"/>
      <c r="R220" s="135"/>
      <c r="S220" s="135"/>
      <c r="T220" s="135"/>
      <c r="U220" s="135"/>
      <c r="V220" s="135"/>
      <c r="W220" s="135"/>
      <c r="X220" s="135"/>
      <c r="Y220" s="135"/>
      <c r="Z220" s="135"/>
      <c r="AA220" s="135"/>
      <c r="AB220" s="135"/>
      <c r="AC220" s="135"/>
      <c r="AD220" s="135"/>
      <c r="AE220" s="135"/>
      <c r="AF220" s="135"/>
      <c r="AG220" s="135"/>
      <c r="AH220" s="135"/>
      <c r="AI220" s="135"/>
      <c r="AJ220" s="135"/>
      <c r="AK220" s="135"/>
      <c r="AL220" s="135"/>
      <c r="AM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  <c r="BW220" s="139"/>
    </row>
    <row r="221" spans="1:75" s="3" customFormat="1" ht="12.75" customHeight="1" x14ac:dyDescent="0.25">
      <c r="A221" s="2"/>
      <c r="B221" s="119" t="s">
        <v>138</v>
      </c>
      <c r="C221" s="111" t="s">
        <v>999</v>
      </c>
      <c r="D221" s="13" t="s">
        <v>1000</v>
      </c>
      <c r="E221" s="112"/>
      <c r="F221" s="113" t="s">
        <v>195</v>
      </c>
      <c r="G221" s="114">
        <f t="shared" si="72"/>
        <v>7.52</v>
      </c>
      <c r="H221" s="131">
        <f t="shared" si="73"/>
        <v>0</v>
      </c>
      <c r="I221" s="114">
        <v>7.52</v>
      </c>
      <c r="J221" s="116">
        <f t="shared" si="75"/>
        <v>0</v>
      </c>
      <c r="K221" s="117">
        <v>0.95</v>
      </c>
      <c r="L221" s="118">
        <f t="shared" si="74"/>
        <v>0</v>
      </c>
      <c r="M221" s="135"/>
      <c r="N221" s="135"/>
      <c r="O221" s="135"/>
      <c r="P221" s="135"/>
      <c r="Q221" s="135"/>
      <c r="R221" s="135"/>
      <c r="S221" s="135"/>
      <c r="T221" s="135"/>
      <c r="U221" s="135"/>
      <c r="V221" s="135"/>
      <c r="W221" s="135"/>
      <c r="X221" s="135"/>
      <c r="Y221" s="135"/>
      <c r="Z221" s="135"/>
      <c r="AA221" s="135"/>
      <c r="AB221" s="135"/>
      <c r="AC221" s="135"/>
      <c r="AD221" s="135"/>
      <c r="AE221" s="135"/>
      <c r="AF221" s="135"/>
      <c r="AG221" s="135"/>
      <c r="AH221" s="135"/>
      <c r="AI221" s="135"/>
      <c r="AJ221" s="135"/>
      <c r="AK221" s="135"/>
      <c r="AL221" s="135"/>
      <c r="AM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  <c r="BW221" s="139"/>
    </row>
    <row r="222" spans="1:75" s="3" customFormat="1" ht="12.75" customHeight="1" x14ac:dyDescent="0.25">
      <c r="A222" s="2"/>
      <c r="B222" s="119" t="s">
        <v>138</v>
      </c>
      <c r="C222" s="111" t="s">
        <v>1001</v>
      </c>
      <c r="D222" s="13" t="s">
        <v>1002</v>
      </c>
      <c r="E222" s="112"/>
      <c r="F222" s="113" t="s">
        <v>195</v>
      </c>
      <c r="G222" s="114">
        <f t="shared" si="72"/>
        <v>8.36</v>
      </c>
      <c r="H222" s="131">
        <f t="shared" si="73"/>
        <v>0</v>
      </c>
      <c r="I222" s="114">
        <v>8.36</v>
      </c>
      <c r="J222" s="116">
        <f t="shared" si="75"/>
        <v>0</v>
      </c>
      <c r="K222" s="117">
        <v>1.069</v>
      </c>
      <c r="L222" s="118">
        <f t="shared" si="74"/>
        <v>0</v>
      </c>
      <c r="M222" s="135"/>
      <c r="N222" s="135"/>
      <c r="O222" s="135"/>
      <c r="P222" s="135"/>
      <c r="Q222" s="135"/>
      <c r="R222" s="135"/>
      <c r="S222" s="135"/>
      <c r="T222" s="135"/>
      <c r="U222" s="135"/>
      <c r="V222" s="135"/>
      <c r="W222" s="135"/>
      <c r="X222" s="135"/>
      <c r="Y222" s="135"/>
      <c r="Z222" s="135"/>
      <c r="AA222" s="135"/>
      <c r="AB222" s="135"/>
      <c r="AC222" s="135"/>
      <c r="AD222" s="135"/>
      <c r="AE222" s="135"/>
      <c r="AF222" s="135"/>
      <c r="AG222" s="135"/>
      <c r="AH222" s="135"/>
      <c r="AI222" s="135"/>
      <c r="AJ222" s="135"/>
      <c r="AK222" s="135"/>
      <c r="AL222" s="135"/>
      <c r="AM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9"/>
    </row>
    <row r="223" spans="1:75" s="3" customFormat="1" ht="12.75" customHeight="1" x14ac:dyDescent="0.25">
      <c r="A223" s="2"/>
      <c r="B223" s="119" t="s">
        <v>138</v>
      </c>
      <c r="C223" s="111" t="s">
        <v>1003</v>
      </c>
      <c r="D223" s="13" t="s">
        <v>1004</v>
      </c>
      <c r="E223" s="112"/>
      <c r="F223" s="113" t="s">
        <v>195</v>
      </c>
      <c r="G223" s="114">
        <f t="shared" si="72"/>
        <v>9.16</v>
      </c>
      <c r="H223" s="131">
        <f t="shared" si="73"/>
        <v>0</v>
      </c>
      <c r="I223" s="114">
        <v>9.16</v>
      </c>
      <c r="J223" s="116">
        <f t="shared" si="75"/>
        <v>0</v>
      </c>
      <c r="K223" s="117">
        <v>1.1879999999999999</v>
      </c>
      <c r="L223" s="118">
        <f t="shared" si="74"/>
        <v>0</v>
      </c>
      <c r="M223" s="135"/>
      <c r="N223" s="135"/>
      <c r="O223" s="135"/>
      <c r="P223" s="135"/>
      <c r="Q223" s="135"/>
      <c r="R223" s="135"/>
      <c r="S223" s="135"/>
      <c r="T223" s="135"/>
      <c r="U223" s="135"/>
      <c r="V223" s="135"/>
      <c r="W223" s="135"/>
      <c r="X223" s="135"/>
      <c r="Y223" s="135"/>
      <c r="Z223" s="135"/>
      <c r="AA223" s="135"/>
      <c r="AB223" s="135"/>
      <c r="AC223" s="135"/>
      <c r="AD223" s="135"/>
      <c r="AE223" s="135"/>
      <c r="AF223" s="135"/>
      <c r="AG223" s="135"/>
      <c r="AH223" s="135"/>
      <c r="AI223" s="135"/>
      <c r="AJ223" s="135"/>
      <c r="AK223" s="135"/>
      <c r="AL223" s="135"/>
      <c r="AM223" s="135"/>
      <c r="AN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  <c r="BW223" s="139"/>
    </row>
    <row r="224" spans="1:75" s="3" customFormat="1" ht="12.75" customHeight="1" x14ac:dyDescent="0.25">
      <c r="A224" s="2"/>
      <c r="B224" s="119" t="s">
        <v>138</v>
      </c>
      <c r="C224" s="111" t="s">
        <v>1005</v>
      </c>
      <c r="D224" s="13" t="s">
        <v>1006</v>
      </c>
      <c r="E224" s="112"/>
      <c r="F224" s="113" t="s">
        <v>195</v>
      </c>
      <c r="G224" s="114">
        <f t="shared" si="72"/>
        <v>10</v>
      </c>
      <c r="H224" s="131">
        <f t="shared" si="73"/>
        <v>0</v>
      </c>
      <c r="I224" s="114">
        <v>10</v>
      </c>
      <c r="J224" s="116">
        <f t="shared" si="75"/>
        <v>0</v>
      </c>
      <c r="K224" s="117">
        <v>1.3069999999999999</v>
      </c>
      <c r="L224" s="118">
        <f t="shared" si="74"/>
        <v>0</v>
      </c>
      <c r="M224" s="135"/>
      <c r="N224" s="135"/>
      <c r="O224" s="135"/>
      <c r="P224" s="135"/>
      <c r="Q224" s="135"/>
      <c r="R224" s="135"/>
      <c r="S224" s="135"/>
      <c r="T224" s="135"/>
      <c r="U224" s="135"/>
      <c r="V224" s="135"/>
      <c r="W224" s="135"/>
      <c r="X224" s="135"/>
      <c r="Y224" s="135"/>
      <c r="Z224" s="135"/>
      <c r="AA224" s="135"/>
      <c r="AB224" s="135"/>
      <c r="AC224" s="135"/>
      <c r="AD224" s="135"/>
      <c r="AE224" s="135"/>
      <c r="AF224" s="135"/>
      <c r="AG224" s="135"/>
      <c r="AH224" s="135"/>
      <c r="AI224" s="135"/>
      <c r="AJ224" s="135"/>
      <c r="AK224" s="135"/>
      <c r="AL224" s="135"/>
      <c r="AM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  <c r="BW224" s="139"/>
    </row>
    <row r="225" spans="1:75" s="3" customFormat="1" ht="12.75" customHeight="1" x14ac:dyDescent="0.25">
      <c r="A225" s="2"/>
      <c r="B225" s="119" t="s">
        <v>138</v>
      </c>
      <c r="C225" s="111" t="s">
        <v>1007</v>
      </c>
      <c r="D225" s="13" t="s">
        <v>1008</v>
      </c>
      <c r="E225" s="112"/>
      <c r="F225" s="113" t="s">
        <v>195</v>
      </c>
      <c r="G225" s="114">
        <f t="shared" si="72"/>
        <v>13.16</v>
      </c>
      <c r="H225" s="131">
        <f t="shared" si="73"/>
        <v>0</v>
      </c>
      <c r="I225" s="114">
        <v>13.16</v>
      </c>
      <c r="J225" s="116">
        <f t="shared" si="75"/>
        <v>0</v>
      </c>
      <c r="K225" s="117">
        <v>1.887</v>
      </c>
      <c r="L225" s="118">
        <f t="shared" si="74"/>
        <v>0</v>
      </c>
      <c r="M225" s="135"/>
      <c r="N225" s="135"/>
      <c r="O225" s="135"/>
      <c r="P225" s="135"/>
      <c r="Q225" s="135"/>
      <c r="R225" s="135"/>
      <c r="S225" s="135"/>
      <c r="T225" s="135"/>
      <c r="U225" s="135"/>
      <c r="V225" s="135"/>
      <c r="W225" s="135"/>
      <c r="X225" s="135"/>
      <c r="Y225" s="135"/>
      <c r="Z225" s="135"/>
      <c r="AA225" s="135"/>
      <c r="AB225" s="135"/>
      <c r="AC225" s="135"/>
      <c r="AD225" s="135"/>
      <c r="AE225" s="135"/>
      <c r="AF225" s="135"/>
      <c r="AG225" s="135"/>
      <c r="AH225" s="135"/>
      <c r="AI225" s="135"/>
      <c r="AJ225" s="135"/>
      <c r="AK225" s="135"/>
      <c r="AL225" s="135"/>
      <c r="AM225" s="135"/>
      <c r="AN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  <c r="BW225" s="139"/>
    </row>
    <row r="226" spans="1:75" s="3" customFormat="1" ht="12.75" customHeight="1" x14ac:dyDescent="0.25">
      <c r="A226" s="2"/>
      <c r="B226" s="119" t="s">
        <v>138</v>
      </c>
      <c r="C226" s="111" t="s">
        <v>1009</v>
      </c>
      <c r="D226" s="13" t="s">
        <v>1010</v>
      </c>
      <c r="E226" s="112"/>
      <c r="F226" s="113" t="s">
        <v>195</v>
      </c>
      <c r="G226" s="114">
        <f t="shared" si="72"/>
        <v>14.2</v>
      </c>
      <c r="H226" s="131">
        <f t="shared" si="73"/>
        <v>0</v>
      </c>
      <c r="I226" s="114">
        <v>14.2</v>
      </c>
      <c r="J226" s="116">
        <f t="shared" si="75"/>
        <v>0</v>
      </c>
      <c r="K226" s="117">
        <v>2.044</v>
      </c>
      <c r="L226" s="118">
        <f t="shared" si="74"/>
        <v>0</v>
      </c>
      <c r="M226" s="135"/>
      <c r="N226" s="135"/>
      <c r="O226" s="135"/>
      <c r="P226" s="135"/>
      <c r="Q226" s="135"/>
      <c r="R226" s="135"/>
      <c r="S226" s="135"/>
      <c r="T226" s="135"/>
      <c r="U226" s="135"/>
      <c r="V226" s="135"/>
      <c r="W226" s="135"/>
      <c r="X226" s="135"/>
      <c r="Y226" s="135"/>
      <c r="Z226" s="135"/>
      <c r="AA226" s="135"/>
      <c r="AB226" s="135"/>
      <c r="AC226" s="135"/>
      <c r="AD226" s="135"/>
      <c r="AE226" s="135"/>
      <c r="AF226" s="135"/>
      <c r="AG226" s="135"/>
      <c r="AH226" s="135"/>
      <c r="AI226" s="135"/>
      <c r="AJ226" s="135"/>
      <c r="AK226" s="135"/>
      <c r="AL226" s="135"/>
      <c r="AM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  <c r="BW226" s="139"/>
    </row>
    <row r="227" spans="1:75" s="3" customFormat="1" ht="12.75" customHeight="1" x14ac:dyDescent="0.25">
      <c r="A227" s="2"/>
      <c r="B227" s="119" t="s">
        <v>138</v>
      </c>
      <c r="C227" s="111" t="s">
        <v>1011</v>
      </c>
      <c r="D227" s="13" t="s">
        <v>1012</v>
      </c>
      <c r="E227" s="112"/>
      <c r="F227" s="113" t="s">
        <v>195</v>
      </c>
      <c r="G227" s="114">
        <f t="shared" si="72"/>
        <v>15.24</v>
      </c>
      <c r="H227" s="131">
        <f t="shared" si="73"/>
        <v>0</v>
      </c>
      <c r="I227" s="114">
        <v>15.24</v>
      </c>
      <c r="J227" s="116">
        <f t="shared" si="75"/>
        <v>0</v>
      </c>
      <c r="K227" s="117">
        <v>2.2010000000000001</v>
      </c>
      <c r="L227" s="118">
        <f t="shared" si="74"/>
        <v>0</v>
      </c>
      <c r="M227" s="135"/>
      <c r="N227" s="135"/>
      <c r="O227" s="135"/>
      <c r="P227" s="135"/>
      <c r="Q227" s="135"/>
      <c r="R227" s="135"/>
      <c r="S227" s="135"/>
      <c r="T227" s="135"/>
      <c r="U227" s="135"/>
      <c r="V227" s="135"/>
      <c r="W227" s="135"/>
      <c r="X227" s="135"/>
      <c r="Y227" s="135"/>
      <c r="Z227" s="135"/>
      <c r="AA227" s="135"/>
      <c r="AB227" s="135"/>
      <c r="AC227" s="135"/>
      <c r="AD227" s="135"/>
      <c r="AE227" s="135"/>
      <c r="AF227" s="135"/>
      <c r="AG227" s="135"/>
      <c r="AH227" s="135"/>
      <c r="AI227" s="135"/>
      <c r="AJ227" s="135"/>
      <c r="AK227" s="135"/>
      <c r="AL227" s="135"/>
      <c r="AM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9"/>
    </row>
    <row r="228" spans="1:75" s="3" customFormat="1" ht="12.75" customHeight="1" x14ac:dyDescent="0.25">
      <c r="A228" s="2"/>
      <c r="B228" s="119" t="s">
        <v>138</v>
      </c>
      <c r="C228" s="111" t="s">
        <v>1013</v>
      </c>
      <c r="D228" s="13" t="s">
        <v>1014</v>
      </c>
      <c r="E228" s="112"/>
      <c r="F228" s="113" t="s">
        <v>195</v>
      </c>
      <c r="G228" s="114">
        <f t="shared" si="72"/>
        <v>16.239999999999998</v>
      </c>
      <c r="H228" s="131">
        <f t="shared" si="73"/>
        <v>0</v>
      </c>
      <c r="I228" s="114">
        <v>16.239999999999998</v>
      </c>
      <c r="J228" s="116">
        <f t="shared" si="75"/>
        <v>0</v>
      </c>
      <c r="K228" s="117">
        <v>2.3580000000000001</v>
      </c>
      <c r="L228" s="118">
        <f t="shared" si="74"/>
        <v>0</v>
      </c>
      <c r="M228" s="135"/>
      <c r="N228" s="135"/>
      <c r="O228" s="135"/>
      <c r="P228" s="135"/>
      <c r="Q228" s="135"/>
      <c r="R228" s="135"/>
      <c r="S228" s="135"/>
      <c r="T228" s="135"/>
      <c r="U228" s="135"/>
      <c r="V228" s="135"/>
      <c r="W228" s="135"/>
      <c r="X228" s="135"/>
      <c r="Y228" s="135"/>
      <c r="Z228" s="135"/>
      <c r="AA228" s="135"/>
      <c r="AB228" s="135"/>
      <c r="AC228" s="135"/>
      <c r="AD228" s="135"/>
      <c r="AE228" s="135"/>
      <c r="AF228" s="135"/>
      <c r="AG228" s="135"/>
      <c r="AH228" s="135"/>
      <c r="AI228" s="135"/>
      <c r="AJ228" s="135"/>
      <c r="AK228" s="135"/>
      <c r="AL228" s="135"/>
      <c r="AM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  <c r="BW228" s="139"/>
    </row>
    <row r="229" spans="1:75" s="3" customFormat="1" ht="12.75" customHeight="1" x14ac:dyDescent="0.25">
      <c r="A229" s="2"/>
      <c r="B229" s="119" t="s">
        <v>138</v>
      </c>
      <c r="C229" s="111" t="s">
        <v>1015</v>
      </c>
      <c r="D229" s="13" t="s">
        <v>1016</v>
      </c>
      <c r="E229" s="112"/>
      <c r="F229" s="113" t="s">
        <v>195</v>
      </c>
      <c r="G229" s="114">
        <f t="shared" si="72"/>
        <v>19.68</v>
      </c>
      <c r="H229" s="131">
        <f t="shared" si="73"/>
        <v>0</v>
      </c>
      <c r="I229" s="114">
        <v>19.68</v>
      </c>
      <c r="J229" s="116">
        <f t="shared" si="75"/>
        <v>0</v>
      </c>
      <c r="K229" s="117">
        <v>2.516</v>
      </c>
      <c r="L229" s="118">
        <f t="shared" si="74"/>
        <v>0</v>
      </c>
      <c r="M229" s="135"/>
      <c r="N229" s="135"/>
      <c r="O229" s="135"/>
      <c r="P229" s="135"/>
      <c r="Q229" s="135"/>
      <c r="R229" s="135"/>
      <c r="S229" s="135"/>
      <c r="T229" s="135"/>
      <c r="U229" s="135"/>
      <c r="V229" s="135"/>
      <c r="W229" s="135"/>
      <c r="X229" s="135"/>
      <c r="Y229" s="135"/>
      <c r="Z229" s="135"/>
      <c r="AA229" s="135"/>
      <c r="AB229" s="135"/>
      <c r="AC229" s="135"/>
      <c r="AD229" s="135"/>
      <c r="AE229" s="135"/>
      <c r="AF229" s="135"/>
      <c r="AG229" s="135"/>
      <c r="AH229" s="135"/>
      <c r="AI229" s="135"/>
      <c r="AJ229" s="135"/>
      <c r="AK229" s="135"/>
      <c r="AL229" s="135"/>
      <c r="AM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9"/>
    </row>
    <row r="230" spans="1:75" s="3" customFormat="1" ht="12.75" customHeight="1" x14ac:dyDescent="0.25">
      <c r="A230" s="2"/>
      <c r="B230" s="119" t="s">
        <v>138</v>
      </c>
      <c r="C230" s="111" t="s">
        <v>1017</v>
      </c>
      <c r="D230" s="13" t="s">
        <v>1018</v>
      </c>
      <c r="E230" s="112"/>
      <c r="F230" s="113" t="s">
        <v>195</v>
      </c>
      <c r="G230" s="114">
        <f t="shared" si="72"/>
        <v>20.079999999999998</v>
      </c>
      <c r="H230" s="131">
        <f t="shared" si="73"/>
        <v>0</v>
      </c>
      <c r="I230" s="114">
        <v>20.079999999999998</v>
      </c>
      <c r="J230" s="116">
        <f t="shared" si="75"/>
        <v>0</v>
      </c>
      <c r="K230" s="117">
        <v>2.673</v>
      </c>
      <c r="L230" s="118">
        <f t="shared" si="74"/>
        <v>0</v>
      </c>
      <c r="M230" s="135"/>
      <c r="N230" s="135"/>
      <c r="O230" s="135"/>
      <c r="P230" s="135"/>
      <c r="Q230" s="135"/>
      <c r="R230" s="135"/>
      <c r="S230" s="135"/>
      <c r="T230" s="135"/>
      <c r="U230" s="135"/>
      <c r="V230" s="135"/>
      <c r="W230" s="135"/>
      <c r="X230" s="135"/>
      <c r="Y230" s="135"/>
      <c r="Z230" s="135"/>
      <c r="AA230" s="135"/>
      <c r="AB230" s="135"/>
      <c r="AC230" s="135"/>
      <c r="AD230" s="135"/>
      <c r="AE230" s="135"/>
      <c r="AF230" s="135"/>
      <c r="AG230" s="135"/>
      <c r="AH230" s="135"/>
      <c r="AI230" s="135"/>
      <c r="AJ230" s="135"/>
      <c r="AK230" s="135"/>
      <c r="AL230" s="135"/>
      <c r="AM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9"/>
    </row>
    <row r="231" spans="1:75" s="3" customFormat="1" ht="12.75" customHeight="1" x14ac:dyDescent="0.25">
      <c r="A231" s="2"/>
      <c r="B231" s="119" t="s">
        <v>138</v>
      </c>
      <c r="C231" s="111" t="s">
        <v>1019</v>
      </c>
      <c r="D231" s="13" t="s">
        <v>1020</v>
      </c>
      <c r="E231" s="112"/>
      <c r="F231" s="113" t="s">
        <v>195</v>
      </c>
      <c r="G231" s="114">
        <f t="shared" si="72"/>
        <v>20.48</v>
      </c>
      <c r="H231" s="131">
        <f t="shared" si="73"/>
        <v>0</v>
      </c>
      <c r="I231" s="114">
        <v>20.48</v>
      </c>
      <c r="J231" s="116">
        <f t="shared" si="75"/>
        <v>0</v>
      </c>
      <c r="K231" s="117">
        <v>2.83</v>
      </c>
      <c r="L231" s="118">
        <f t="shared" si="74"/>
        <v>0</v>
      </c>
      <c r="M231" s="135"/>
      <c r="N231" s="135"/>
      <c r="O231" s="135"/>
      <c r="P231" s="135"/>
      <c r="Q231" s="135"/>
      <c r="R231" s="135"/>
      <c r="S231" s="135"/>
      <c r="T231" s="135"/>
      <c r="U231" s="135"/>
      <c r="V231" s="135"/>
      <c r="W231" s="135"/>
      <c r="X231" s="135"/>
      <c r="Y231" s="135"/>
      <c r="Z231" s="135"/>
      <c r="AA231" s="135"/>
      <c r="AB231" s="135"/>
      <c r="AC231" s="135"/>
      <c r="AD231" s="135"/>
      <c r="AE231" s="135"/>
      <c r="AF231" s="135"/>
      <c r="AG231" s="135"/>
      <c r="AH231" s="135"/>
      <c r="AI231" s="135"/>
      <c r="AJ231" s="135"/>
      <c r="AK231" s="135"/>
      <c r="AL231" s="135"/>
      <c r="AM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9"/>
    </row>
    <row r="232" spans="1:75" s="3" customFormat="1" ht="12.75" customHeight="1" x14ac:dyDescent="0.25">
      <c r="A232" s="2"/>
      <c r="B232" s="119" t="s">
        <v>138</v>
      </c>
      <c r="C232" s="111" t="s">
        <v>1021</v>
      </c>
      <c r="D232" s="13" t="s">
        <v>1022</v>
      </c>
      <c r="E232" s="112"/>
      <c r="F232" s="113" t="s">
        <v>195</v>
      </c>
      <c r="G232" s="114">
        <f t="shared" si="72"/>
        <v>20.48</v>
      </c>
      <c r="H232" s="131">
        <f t="shared" si="73"/>
        <v>0</v>
      </c>
      <c r="I232" s="114">
        <v>20.48</v>
      </c>
      <c r="J232" s="116">
        <f t="shared" si="75"/>
        <v>0</v>
      </c>
      <c r="K232" s="117">
        <v>2.9870000000000001</v>
      </c>
      <c r="L232" s="118">
        <f t="shared" si="74"/>
        <v>0</v>
      </c>
      <c r="M232" s="135"/>
      <c r="N232" s="135"/>
      <c r="O232" s="135"/>
      <c r="P232" s="135"/>
      <c r="Q232" s="135"/>
      <c r="R232" s="135"/>
      <c r="S232" s="135"/>
      <c r="T232" s="135"/>
      <c r="U232" s="135"/>
      <c r="V232" s="135"/>
      <c r="W232" s="135"/>
      <c r="X232" s="135"/>
      <c r="Y232" s="135"/>
      <c r="Z232" s="135"/>
      <c r="AA232" s="135"/>
      <c r="AB232" s="135"/>
      <c r="AC232" s="135"/>
      <c r="AD232" s="135"/>
      <c r="AE232" s="135"/>
      <c r="AF232" s="135"/>
      <c r="AG232" s="135"/>
      <c r="AH232" s="135"/>
      <c r="AI232" s="135"/>
      <c r="AJ232" s="135"/>
      <c r="AK232" s="135"/>
      <c r="AL232" s="135"/>
      <c r="AM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9"/>
    </row>
    <row r="233" spans="1:75" s="3" customFormat="1" ht="12.75" customHeight="1" x14ac:dyDescent="0.25">
      <c r="A233" s="2"/>
      <c r="B233" s="119" t="s">
        <v>138</v>
      </c>
      <c r="C233" s="111" t="s">
        <v>1023</v>
      </c>
      <c r="D233" s="13" t="s">
        <v>1024</v>
      </c>
      <c r="E233" s="112"/>
      <c r="F233" s="113" t="s">
        <v>195</v>
      </c>
      <c r="G233" s="114">
        <f t="shared" si="72"/>
        <v>19.68</v>
      </c>
      <c r="H233" s="131">
        <f t="shared" si="73"/>
        <v>0</v>
      </c>
      <c r="I233" s="114">
        <v>19.68</v>
      </c>
      <c r="J233" s="116">
        <f t="shared" si="75"/>
        <v>0</v>
      </c>
      <c r="K233" s="117">
        <v>3.145</v>
      </c>
      <c r="L233" s="118">
        <f t="shared" si="74"/>
        <v>0</v>
      </c>
      <c r="M233" s="135"/>
      <c r="N233" s="135"/>
      <c r="O233" s="135"/>
      <c r="P233" s="135"/>
      <c r="Q233" s="135"/>
      <c r="R233" s="135"/>
      <c r="S233" s="135"/>
      <c r="T233" s="135"/>
      <c r="U233" s="135"/>
      <c r="V233" s="135"/>
      <c r="W233" s="135"/>
      <c r="X233" s="135"/>
      <c r="Y233" s="135"/>
      <c r="Z233" s="135"/>
      <c r="AA233" s="135"/>
      <c r="AB233" s="135"/>
      <c r="AC233" s="135"/>
      <c r="AD233" s="135"/>
      <c r="AE233" s="135"/>
      <c r="AF233" s="135"/>
      <c r="AG233" s="135"/>
      <c r="AH233" s="135"/>
      <c r="AI233" s="135"/>
      <c r="AJ233" s="135"/>
      <c r="AK233" s="135"/>
      <c r="AL233" s="135"/>
      <c r="AM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  <c r="BW233" s="139"/>
    </row>
    <row r="234" spans="1:75" s="3" customFormat="1" ht="12.75" customHeight="1" x14ac:dyDescent="0.25">
      <c r="A234" s="2"/>
      <c r="B234" s="119" t="s">
        <v>138</v>
      </c>
      <c r="C234" s="111" t="s">
        <v>1025</v>
      </c>
      <c r="D234" s="13" t="s">
        <v>1026</v>
      </c>
      <c r="E234" s="112"/>
      <c r="F234" s="113" t="s">
        <v>195</v>
      </c>
      <c r="G234" s="114">
        <f t="shared" si="72"/>
        <v>22.4</v>
      </c>
      <c r="H234" s="131">
        <f t="shared" si="73"/>
        <v>0</v>
      </c>
      <c r="I234" s="114">
        <v>22.4</v>
      </c>
      <c r="J234" s="116">
        <f t="shared" si="75"/>
        <v>0</v>
      </c>
      <c r="K234" s="117">
        <v>3.302</v>
      </c>
      <c r="L234" s="118">
        <f t="shared" si="74"/>
        <v>0</v>
      </c>
      <c r="M234" s="135"/>
      <c r="N234" s="135"/>
      <c r="O234" s="135"/>
      <c r="P234" s="135"/>
      <c r="Q234" s="135"/>
      <c r="R234" s="135"/>
      <c r="S234" s="135"/>
      <c r="T234" s="135"/>
      <c r="U234" s="135"/>
      <c r="V234" s="135"/>
      <c r="W234" s="135"/>
      <c r="X234" s="135"/>
      <c r="Y234" s="135"/>
      <c r="Z234" s="135"/>
      <c r="AA234" s="135"/>
      <c r="AB234" s="135"/>
      <c r="AC234" s="135"/>
      <c r="AD234" s="135"/>
      <c r="AE234" s="135"/>
      <c r="AF234" s="135"/>
      <c r="AG234" s="135"/>
      <c r="AH234" s="135"/>
      <c r="AI234" s="135"/>
      <c r="AJ234" s="135"/>
      <c r="AK234" s="135"/>
      <c r="AL234" s="135"/>
      <c r="AM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  <c r="BW234" s="139"/>
    </row>
    <row r="235" spans="1:75" s="3" customFormat="1" ht="12.75" customHeight="1" x14ac:dyDescent="0.25">
      <c r="A235" s="2"/>
      <c r="B235" s="119" t="s">
        <v>138</v>
      </c>
      <c r="C235" s="111" t="s">
        <v>1027</v>
      </c>
      <c r="D235" s="13" t="s">
        <v>1028</v>
      </c>
      <c r="E235" s="112"/>
      <c r="F235" s="113" t="s">
        <v>195</v>
      </c>
      <c r="G235" s="114">
        <f t="shared" si="72"/>
        <v>23.44</v>
      </c>
      <c r="H235" s="131">
        <f t="shared" si="73"/>
        <v>0</v>
      </c>
      <c r="I235" s="114">
        <v>23.44</v>
      </c>
      <c r="J235" s="116">
        <f t="shared" si="75"/>
        <v>0</v>
      </c>
      <c r="K235" s="117">
        <v>3.4590000000000001</v>
      </c>
      <c r="L235" s="118">
        <f t="shared" si="74"/>
        <v>0</v>
      </c>
      <c r="M235" s="135"/>
      <c r="N235" s="135"/>
      <c r="O235" s="135"/>
      <c r="P235" s="135"/>
      <c r="Q235" s="135"/>
      <c r="R235" s="135"/>
      <c r="S235" s="135"/>
      <c r="T235" s="135"/>
      <c r="U235" s="135"/>
      <c r="V235" s="135"/>
      <c r="W235" s="135"/>
      <c r="X235" s="135"/>
      <c r="Y235" s="135"/>
      <c r="Z235" s="135"/>
      <c r="AA235" s="135"/>
      <c r="AB235" s="135"/>
      <c r="AC235" s="135"/>
      <c r="AD235" s="135"/>
      <c r="AE235" s="135"/>
      <c r="AF235" s="135"/>
      <c r="AG235" s="135"/>
      <c r="AH235" s="135"/>
      <c r="AI235" s="135"/>
      <c r="AJ235" s="135"/>
      <c r="AK235" s="135"/>
      <c r="AL235" s="135"/>
      <c r="AM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  <c r="BW235" s="139"/>
    </row>
    <row r="236" spans="1:75" s="3" customFormat="1" ht="12.75" customHeight="1" x14ac:dyDescent="0.25">
      <c r="A236" s="2"/>
      <c r="B236" s="119" t="s">
        <v>138</v>
      </c>
      <c r="C236" s="111" t="s">
        <v>1029</v>
      </c>
      <c r="D236" s="13" t="s">
        <v>1030</v>
      </c>
      <c r="E236" s="112"/>
      <c r="F236" s="113" t="s">
        <v>195</v>
      </c>
      <c r="G236" s="114">
        <f t="shared" si="72"/>
        <v>24.44</v>
      </c>
      <c r="H236" s="131">
        <f t="shared" si="73"/>
        <v>0</v>
      </c>
      <c r="I236" s="114">
        <v>24.44</v>
      </c>
      <c r="J236" s="116">
        <f t="shared" si="75"/>
        <v>0</v>
      </c>
      <c r="K236" s="117">
        <v>3.6160000000000001</v>
      </c>
      <c r="L236" s="118">
        <f t="shared" si="74"/>
        <v>0</v>
      </c>
      <c r="M236" s="135"/>
      <c r="N236" s="135"/>
      <c r="O236" s="135"/>
      <c r="P236" s="135"/>
      <c r="Q236" s="135"/>
      <c r="R236" s="135"/>
      <c r="S236" s="135"/>
      <c r="T236" s="135"/>
      <c r="U236" s="135"/>
      <c r="V236" s="135"/>
      <c r="W236" s="135"/>
      <c r="X236" s="135"/>
      <c r="Y236" s="135"/>
      <c r="Z236" s="135"/>
      <c r="AA236" s="135"/>
      <c r="AB236" s="135"/>
      <c r="AC236" s="135"/>
      <c r="AD236" s="135"/>
      <c r="AE236" s="135"/>
      <c r="AF236" s="135"/>
      <c r="AG236" s="135"/>
      <c r="AH236" s="135"/>
      <c r="AI236" s="135"/>
      <c r="AJ236" s="135"/>
      <c r="AK236" s="135"/>
      <c r="AL236" s="135"/>
      <c r="AM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  <c r="BW236" s="139"/>
    </row>
    <row r="237" spans="1:75" s="3" customFormat="1" ht="12.75" customHeight="1" x14ac:dyDescent="0.25">
      <c r="A237" s="2"/>
      <c r="B237" s="119" t="s">
        <v>138</v>
      </c>
      <c r="C237" s="111" t="s">
        <v>1031</v>
      </c>
      <c r="D237" s="13" t="s">
        <v>1032</v>
      </c>
      <c r="E237" s="112"/>
      <c r="F237" s="113" t="s">
        <v>195</v>
      </c>
      <c r="G237" s="114">
        <f t="shared" si="72"/>
        <v>25.48</v>
      </c>
      <c r="H237" s="131">
        <f t="shared" si="73"/>
        <v>0</v>
      </c>
      <c r="I237" s="114">
        <v>25.48</v>
      </c>
      <c r="J237" s="116">
        <f t="shared" si="75"/>
        <v>0</v>
      </c>
      <c r="K237" s="117">
        <v>3.774</v>
      </c>
      <c r="L237" s="118">
        <f t="shared" si="74"/>
        <v>0</v>
      </c>
      <c r="M237" s="135"/>
      <c r="N237" s="135"/>
      <c r="O237" s="135"/>
      <c r="P237" s="135"/>
      <c r="Q237" s="135"/>
      <c r="R237" s="135"/>
      <c r="S237" s="135"/>
      <c r="T237" s="135"/>
      <c r="U237" s="135"/>
      <c r="V237" s="135"/>
      <c r="W237" s="135"/>
      <c r="X237" s="135"/>
      <c r="Y237" s="135"/>
      <c r="Z237" s="135"/>
      <c r="AA237" s="135"/>
      <c r="AB237" s="135"/>
      <c r="AC237" s="135"/>
      <c r="AD237" s="135"/>
      <c r="AE237" s="135"/>
      <c r="AF237" s="135"/>
      <c r="AG237" s="135"/>
      <c r="AH237" s="135"/>
      <c r="AI237" s="135"/>
      <c r="AJ237" s="135"/>
      <c r="AK237" s="135"/>
      <c r="AL237" s="135"/>
      <c r="AM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9"/>
    </row>
    <row r="238" spans="1:75" s="3" customFormat="1" ht="12.75" customHeight="1" x14ac:dyDescent="0.25">
      <c r="A238" s="2"/>
      <c r="B238" s="119" t="s">
        <v>138</v>
      </c>
      <c r="C238" s="111" t="s">
        <v>1033</v>
      </c>
      <c r="D238" s="13" t="s">
        <v>1034</v>
      </c>
      <c r="E238" s="112"/>
      <c r="F238" s="113" t="s">
        <v>195</v>
      </c>
      <c r="G238" s="114">
        <f t="shared" si="72"/>
        <v>26.52</v>
      </c>
      <c r="H238" s="131">
        <f t="shared" si="73"/>
        <v>0</v>
      </c>
      <c r="I238" s="114">
        <v>26.52</v>
      </c>
      <c r="J238" s="116">
        <f t="shared" si="75"/>
        <v>0</v>
      </c>
      <c r="K238" s="117">
        <v>3.931</v>
      </c>
      <c r="L238" s="118">
        <f t="shared" si="74"/>
        <v>0</v>
      </c>
      <c r="M238" s="135"/>
      <c r="N238" s="135"/>
      <c r="O238" s="135"/>
      <c r="P238" s="135"/>
      <c r="Q238" s="135"/>
      <c r="R238" s="135"/>
      <c r="S238" s="135"/>
      <c r="T238" s="135"/>
      <c r="U238" s="135"/>
      <c r="V238" s="135"/>
      <c r="W238" s="135"/>
      <c r="X238" s="135"/>
      <c r="Y238" s="135"/>
      <c r="Z238" s="135"/>
      <c r="AA238" s="135"/>
      <c r="AB238" s="135"/>
      <c r="AC238" s="135"/>
      <c r="AD238" s="135"/>
      <c r="AE238" s="135"/>
      <c r="AF238" s="135"/>
      <c r="AG238" s="135"/>
      <c r="AH238" s="135"/>
      <c r="AI238" s="135"/>
      <c r="AJ238" s="135"/>
      <c r="AK238" s="135"/>
      <c r="AL238" s="135"/>
      <c r="AM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  <c r="BW238" s="139"/>
    </row>
    <row r="239" spans="1:75" s="3" customFormat="1" ht="12.75" customHeight="1" x14ac:dyDescent="0.25">
      <c r="A239" s="2"/>
      <c r="B239" s="119" t="s">
        <v>138</v>
      </c>
      <c r="C239" s="111" t="s">
        <v>1035</v>
      </c>
      <c r="D239" s="13" t="s">
        <v>1036</v>
      </c>
      <c r="E239" s="112"/>
      <c r="F239" s="113" t="s">
        <v>195</v>
      </c>
      <c r="G239" s="114">
        <f t="shared" si="72"/>
        <v>29.8</v>
      </c>
      <c r="H239" s="131">
        <f t="shared" si="73"/>
        <v>0</v>
      </c>
      <c r="I239" s="114">
        <v>29.8</v>
      </c>
      <c r="J239" s="116">
        <f t="shared" si="75"/>
        <v>0</v>
      </c>
      <c r="K239" s="117">
        <v>4.0880000000000001</v>
      </c>
      <c r="L239" s="118">
        <f t="shared" si="74"/>
        <v>0</v>
      </c>
      <c r="M239" s="135"/>
      <c r="N239" s="135"/>
      <c r="O239" s="135"/>
      <c r="P239" s="135"/>
      <c r="Q239" s="135"/>
      <c r="R239" s="135"/>
      <c r="S239" s="135"/>
      <c r="T239" s="135"/>
      <c r="U239" s="135"/>
      <c r="V239" s="135"/>
      <c r="W239" s="135"/>
      <c r="X239" s="135"/>
      <c r="Y239" s="135"/>
      <c r="Z239" s="135"/>
      <c r="AA239" s="135"/>
      <c r="AB239" s="135"/>
      <c r="AC239" s="135"/>
      <c r="AD239" s="135"/>
      <c r="AE239" s="135"/>
      <c r="AF239" s="135"/>
      <c r="AG239" s="135"/>
      <c r="AH239" s="135"/>
      <c r="AI239" s="135"/>
      <c r="AJ239" s="135"/>
      <c r="AK239" s="135"/>
      <c r="AL239" s="135"/>
      <c r="AM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  <c r="BW239" s="139"/>
    </row>
    <row r="240" spans="1:75" s="3" customFormat="1" ht="12.75" customHeight="1" x14ac:dyDescent="0.25">
      <c r="A240" s="2"/>
      <c r="B240" s="119" t="s">
        <v>138</v>
      </c>
      <c r="C240" s="111" t="s">
        <v>1037</v>
      </c>
      <c r="D240" s="13" t="s">
        <v>1038</v>
      </c>
      <c r="E240" s="112"/>
      <c r="F240" s="113" t="s">
        <v>195</v>
      </c>
      <c r="G240" s="114">
        <f t="shared" si="72"/>
        <v>30.2</v>
      </c>
      <c r="H240" s="131">
        <f t="shared" si="73"/>
        <v>0</v>
      </c>
      <c r="I240" s="114">
        <v>30.2</v>
      </c>
      <c r="J240" s="116">
        <f t="shared" si="75"/>
        <v>0</v>
      </c>
      <c r="K240" s="117">
        <v>4.2450000000000001</v>
      </c>
      <c r="L240" s="118">
        <f t="shared" si="74"/>
        <v>0</v>
      </c>
      <c r="M240" s="135"/>
      <c r="N240" s="135"/>
      <c r="O240" s="135"/>
      <c r="P240" s="135"/>
      <c r="Q240" s="135"/>
      <c r="R240" s="135"/>
      <c r="S240" s="135"/>
      <c r="T240" s="135"/>
      <c r="U240" s="135"/>
      <c r="V240" s="135"/>
      <c r="W240" s="135"/>
      <c r="X240" s="135"/>
      <c r="Y240" s="135"/>
      <c r="Z240" s="135"/>
      <c r="AA240" s="135"/>
      <c r="AB240" s="135"/>
      <c r="AC240" s="135"/>
      <c r="AD240" s="135"/>
      <c r="AE240" s="135"/>
      <c r="AF240" s="135"/>
      <c r="AG240" s="135"/>
      <c r="AH240" s="135"/>
      <c r="AI240" s="135"/>
      <c r="AJ240" s="135"/>
      <c r="AK240" s="135"/>
      <c r="AL240" s="135"/>
      <c r="AM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  <c r="BW240" s="139"/>
    </row>
    <row r="241" spans="1:75" s="3" customFormat="1" ht="12.75" customHeight="1" x14ac:dyDescent="0.25">
      <c r="A241" s="2"/>
      <c r="B241" s="119" t="s">
        <v>138</v>
      </c>
      <c r="C241" s="111" t="s">
        <v>1039</v>
      </c>
      <c r="D241" s="13" t="s">
        <v>1040</v>
      </c>
      <c r="E241" s="112"/>
      <c r="F241" s="113" t="s">
        <v>195</v>
      </c>
      <c r="G241" s="114">
        <f t="shared" si="72"/>
        <v>30.64</v>
      </c>
      <c r="H241" s="131">
        <f t="shared" si="73"/>
        <v>0</v>
      </c>
      <c r="I241" s="114">
        <v>30.64</v>
      </c>
      <c r="J241" s="116">
        <f t="shared" si="75"/>
        <v>0</v>
      </c>
      <c r="K241" s="117">
        <v>4.4029999999999996</v>
      </c>
      <c r="L241" s="118">
        <f t="shared" si="74"/>
        <v>0</v>
      </c>
      <c r="M241" s="135"/>
      <c r="N241" s="135"/>
      <c r="O241" s="135"/>
      <c r="P241" s="135"/>
      <c r="Q241" s="135"/>
      <c r="R241" s="135"/>
      <c r="S241" s="135"/>
      <c r="T241" s="135"/>
      <c r="U241" s="135"/>
      <c r="V241" s="135"/>
      <c r="W241" s="135"/>
      <c r="X241" s="135"/>
      <c r="Y241" s="135"/>
      <c r="Z241" s="135"/>
      <c r="AA241" s="135"/>
      <c r="AB241" s="135"/>
      <c r="AC241" s="135"/>
      <c r="AD241" s="135"/>
      <c r="AE241" s="135"/>
      <c r="AF241" s="135"/>
      <c r="AG241" s="135"/>
      <c r="AH241" s="135"/>
      <c r="AI241" s="135"/>
      <c r="AJ241" s="135"/>
      <c r="AK241" s="135"/>
      <c r="AL241" s="135"/>
      <c r="AM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  <c r="BW241" s="139"/>
    </row>
    <row r="242" spans="1:75" s="3" customFormat="1" ht="12.75" customHeight="1" x14ac:dyDescent="0.25">
      <c r="A242" s="2"/>
      <c r="B242" s="119" t="s">
        <v>138</v>
      </c>
      <c r="C242" s="111" t="s">
        <v>1041</v>
      </c>
      <c r="D242" s="13" t="s">
        <v>1042</v>
      </c>
      <c r="E242" s="112"/>
      <c r="F242" s="113" t="s">
        <v>195</v>
      </c>
      <c r="G242" s="114">
        <f t="shared" si="72"/>
        <v>30.64</v>
      </c>
      <c r="H242" s="131">
        <f t="shared" si="73"/>
        <v>0</v>
      </c>
      <c r="I242" s="114">
        <v>30.64</v>
      </c>
      <c r="J242" s="116">
        <f t="shared" si="75"/>
        <v>0</v>
      </c>
      <c r="K242" s="117">
        <v>4.5590000000000002</v>
      </c>
      <c r="L242" s="118">
        <f t="shared" si="74"/>
        <v>0</v>
      </c>
      <c r="M242" s="135"/>
      <c r="N242" s="135"/>
      <c r="O242" s="135"/>
      <c r="P242" s="135"/>
      <c r="Q242" s="135"/>
      <c r="R242" s="135"/>
      <c r="S242" s="135"/>
      <c r="T242" s="135"/>
      <c r="U242" s="135"/>
      <c r="V242" s="135"/>
      <c r="W242" s="135"/>
      <c r="X242" s="135"/>
      <c r="Y242" s="135"/>
      <c r="Z242" s="135"/>
      <c r="AA242" s="135"/>
      <c r="AB242" s="135"/>
      <c r="AC242" s="135"/>
      <c r="AD242" s="135"/>
      <c r="AE242" s="135"/>
      <c r="AF242" s="135"/>
      <c r="AG242" s="135"/>
      <c r="AH242" s="135"/>
      <c r="AI242" s="135"/>
      <c r="AJ242" s="135"/>
      <c r="AK242" s="135"/>
      <c r="AL242" s="135"/>
      <c r="AM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9"/>
    </row>
    <row r="243" spans="1:75" s="3" customFormat="1" ht="12.75" customHeight="1" x14ac:dyDescent="0.25">
      <c r="A243" s="2"/>
      <c r="B243" s="119" t="s">
        <v>138</v>
      </c>
      <c r="C243" s="111" t="s">
        <v>1043</v>
      </c>
      <c r="D243" s="13" t="s">
        <v>1044</v>
      </c>
      <c r="E243" s="112"/>
      <c r="F243" s="113" t="s">
        <v>195</v>
      </c>
      <c r="G243" s="114">
        <f t="shared" si="72"/>
        <v>24.16</v>
      </c>
      <c r="H243" s="131">
        <f t="shared" si="73"/>
        <v>0</v>
      </c>
      <c r="I243" s="114">
        <v>24.16</v>
      </c>
      <c r="J243" s="116">
        <f t="shared" si="75"/>
        <v>0</v>
      </c>
      <c r="K243" s="117">
        <v>3.5640000000000001</v>
      </c>
      <c r="L243" s="118">
        <f t="shared" si="74"/>
        <v>0</v>
      </c>
      <c r="M243" s="135"/>
      <c r="N243" s="135"/>
      <c r="O243" s="135"/>
      <c r="P243" s="135"/>
      <c r="Q243" s="135"/>
      <c r="R243" s="135"/>
      <c r="S243" s="135"/>
      <c r="T243" s="135"/>
      <c r="U243" s="135"/>
      <c r="V243" s="135"/>
      <c r="W243" s="135"/>
      <c r="X243" s="135"/>
      <c r="Y243" s="135"/>
      <c r="Z243" s="135"/>
      <c r="AA243" s="135"/>
      <c r="AB243" s="135"/>
      <c r="AC243" s="135"/>
      <c r="AD243" s="135"/>
      <c r="AE243" s="135"/>
      <c r="AF243" s="135"/>
      <c r="AG243" s="135"/>
      <c r="AH243" s="135"/>
      <c r="AI243" s="135"/>
      <c r="AJ243" s="135"/>
      <c r="AK243" s="135"/>
      <c r="AL243" s="135"/>
      <c r="AM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  <c r="BW243" s="139"/>
    </row>
    <row r="244" spans="1:75" s="3" customFormat="1" ht="12.75" customHeight="1" x14ac:dyDescent="0.25">
      <c r="A244" s="2"/>
      <c r="B244" s="119" t="s">
        <v>138</v>
      </c>
      <c r="C244" s="111" t="s">
        <v>1045</v>
      </c>
      <c r="D244" s="13" t="s">
        <v>1046</v>
      </c>
      <c r="E244" s="112"/>
      <c r="F244" s="113" t="s">
        <v>195</v>
      </c>
      <c r="G244" s="114">
        <f t="shared" si="72"/>
        <v>29.8</v>
      </c>
      <c r="H244" s="131">
        <f t="shared" si="73"/>
        <v>0</v>
      </c>
      <c r="I244" s="114">
        <v>29.8</v>
      </c>
      <c r="J244" s="116">
        <f t="shared" si="75"/>
        <v>0</v>
      </c>
      <c r="K244" s="117">
        <v>4.7169999999999996</v>
      </c>
      <c r="L244" s="118">
        <f t="shared" si="74"/>
        <v>0</v>
      </c>
      <c r="M244" s="135"/>
      <c r="N244" s="135"/>
      <c r="O244" s="135"/>
      <c r="P244" s="135"/>
      <c r="Q244" s="135"/>
      <c r="R244" s="135"/>
      <c r="S244" s="135"/>
      <c r="T244" s="135"/>
      <c r="U244" s="135"/>
      <c r="V244" s="135"/>
      <c r="W244" s="135"/>
      <c r="X244" s="135"/>
      <c r="Y244" s="135"/>
      <c r="Z244" s="135"/>
      <c r="AA244" s="135"/>
      <c r="AB244" s="135"/>
      <c r="AC244" s="135"/>
      <c r="AD244" s="135"/>
      <c r="AE244" s="135"/>
      <c r="AF244" s="135"/>
      <c r="AG244" s="135"/>
      <c r="AH244" s="135"/>
      <c r="AI244" s="135"/>
      <c r="AJ244" s="135"/>
      <c r="AK244" s="135"/>
      <c r="AL244" s="135"/>
      <c r="AM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9"/>
    </row>
    <row r="245" spans="1:75" s="3" customFormat="1" ht="12.75" customHeight="1" x14ac:dyDescent="0.25">
      <c r="A245" s="2"/>
      <c r="B245" s="110" t="s">
        <v>138</v>
      </c>
      <c r="C245" s="111" t="s">
        <v>466</v>
      </c>
      <c r="D245" s="13" t="s">
        <v>467</v>
      </c>
      <c r="E245" s="112"/>
      <c r="F245" s="113" t="s">
        <v>195</v>
      </c>
      <c r="G245" s="114">
        <f t="shared" si="72"/>
        <v>1.06</v>
      </c>
      <c r="H245" s="131">
        <f t="shared" si="73"/>
        <v>0</v>
      </c>
      <c r="I245" s="114">
        <v>1.06</v>
      </c>
      <c r="J245" s="116">
        <f t="shared" ref="J245:J246" si="76">E$15/100</f>
        <v>0</v>
      </c>
      <c r="K245" s="117">
        <v>3.5999999999999997E-2</v>
      </c>
      <c r="L245" s="118">
        <f t="shared" si="74"/>
        <v>0</v>
      </c>
      <c r="M245" s="135"/>
      <c r="N245" s="135"/>
      <c r="O245" s="135"/>
      <c r="P245" s="135"/>
      <c r="Q245" s="135"/>
      <c r="R245" s="135"/>
      <c r="S245" s="135"/>
      <c r="T245" s="135"/>
      <c r="U245" s="135"/>
      <c r="V245" s="135"/>
      <c r="W245" s="135"/>
      <c r="X245" s="135"/>
      <c r="Y245" s="135"/>
      <c r="Z245" s="135"/>
      <c r="AA245" s="135"/>
      <c r="AB245" s="135"/>
      <c r="AC245" s="135"/>
      <c r="AD245" s="135"/>
      <c r="AE245" s="135"/>
      <c r="AF245" s="135"/>
      <c r="AG245" s="135"/>
      <c r="AH245" s="135"/>
      <c r="AI245" s="135"/>
      <c r="AJ245" s="135"/>
      <c r="AK245" s="135"/>
      <c r="AL245" s="135"/>
      <c r="AM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9"/>
    </row>
    <row r="246" spans="1:75" s="3" customFormat="1" ht="12.75" customHeight="1" x14ac:dyDescent="0.25">
      <c r="A246" s="2"/>
      <c r="B246" s="110" t="s">
        <v>138</v>
      </c>
      <c r="C246" s="111" t="s">
        <v>468</v>
      </c>
      <c r="D246" s="13" t="s">
        <v>469</v>
      </c>
      <c r="E246" s="112"/>
      <c r="F246" s="113" t="s">
        <v>195</v>
      </c>
      <c r="G246" s="114">
        <f t="shared" si="72"/>
        <v>1.1000000000000001</v>
      </c>
      <c r="H246" s="131">
        <f t="shared" si="73"/>
        <v>0</v>
      </c>
      <c r="I246" s="114">
        <v>1.1000000000000001</v>
      </c>
      <c r="J246" s="116">
        <f t="shared" si="76"/>
        <v>0</v>
      </c>
      <c r="K246" s="117">
        <v>4.1000000000000002E-2</v>
      </c>
      <c r="L246" s="118">
        <f t="shared" si="74"/>
        <v>0</v>
      </c>
      <c r="M246" s="135"/>
      <c r="N246" s="135"/>
      <c r="O246" s="135"/>
      <c r="P246" s="135"/>
      <c r="Q246" s="135"/>
      <c r="R246" s="135"/>
      <c r="S246" s="135"/>
      <c r="T246" s="135"/>
      <c r="U246" s="135"/>
      <c r="V246" s="135"/>
      <c r="W246" s="135"/>
      <c r="X246" s="135"/>
      <c r="Y246" s="135"/>
      <c r="Z246" s="135"/>
      <c r="AA246" s="135"/>
      <c r="AB246" s="135"/>
      <c r="AC246" s="135"/>
      <c r="AD246" s="135"/>
      <c r="AE246" s="135"/>
      <c r="AF246" s="135"/>
      <c r="AG246" s="135"/>
      <c r="AH246" s="135"/>
      <c r="AI246" s="135"/>
      <c r="AJ246" s="135"/>
      <c r="AK246" s="135"/>
      <c r="AL246" s="135"/>
      <c r="AM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9"/>
    </row>
    <row r="247" spans="1:75" s="3" customFormat="1" ht="12.75" customHeight="1" x14ac:dyDescent="0.25">
      <c r="A247" s="2"/>
      <c r="B247" s="119" t="s">
        <v>138</v>
      </c>
      <c r="C247" s="111" t="s">
        <v>1047</v>
      </c>
      <c r="D247" s="13" t="s">
        <v>1048</v>
      </c>
      <c r="E247" s="112"/>
      <c r="F247" s="113" t="s">
        <v>195</v>
      </c>
      <c r="G247" s="114">
        <f t="shared" si="72"/>
        <v>0.96</v>
      </c>
      <c r="H247" s="131">
        <f t="shared" si="73"/>
        <v>0</v>
      </c>
      <c r="I247" s="114">
        <v>0.96</v>
      </c>
      <c r="J247" s="116">
        <f t="shared" si="75"/>
        <v>0</v>
      </c>
      <c r="K247" s="117">
        <v>3.5000000000000003E-2</v>
      </c>
      <c r="L247" s="118">
        <f t="shared" si="74"/>
        <v>0</v>
      </c>
      <c r="M247" s="135"/>
      <c r="N247" s="135"/>
      <c r="O247" s="135"/>
      <c r="P247" s="135"/>
      <c r="Q247" s="135"/>
      <c r="R247" s="135"/>
      <c r="S247" s="135"/>
      <c r="T247" s="135"/>
      <c r="U247" s="135"/>
      <c r="V247" s="135"/>
      <c r="W247" s="135"/>
      <c r="X247" s="135"/>
      <c r="Y247" s="135"/>
      <c r="Z247" s="135"/>
      <c r="AA247" s="135"/>
      <c r="AB247" s="135"/>
      <c r="AC247" s="135"/>
      <c r="AD247" s="135"/>
      <c r="AE247" s="135"/>
      <c r="AF247" s="135"/>
      <c r="AG247" s="135"/>
      <c r="AH247" s="135"/>
      <c r="AI247" s="135"/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9"/>
    </row>
    <row r="248" spans="1:75" s="3" customFormat="1" ht="12.75" customHeight="1" x14ac:dyDescent="0.25">
      <c r="A248" s="2"/>
      <c r="B248" s="119" t="s">
        <v>138</v>
      </c>
      <c r="C248" s="111" t="s">
        <v>1049</v>
      </c>
      <c r="D248" s="13" t="s">
        <v>1050</v>
      </c>
      <c r="E248" s="112"/>
      <c r="F248" s="113" t="s">
        <v>195</v>
      </c>
      <c r="G248" s="114">
        <f t="shared" si="72"/>
        <v>1.68</v>
      </c>
      <c r="H248" s="131">
        <f t="shared" si="73"/>
        <v>0</v>
      </c>
      <c r="I248" s="114">
        <v>1.68</v>
      </c>
      <c r="J248" s="116">
        <f t="shared" si="75"/>
        <v>0</v>
      </c>
      <c r="K248" s="117">
        <v>8.4000000000000005E-2</v>
      </c>
      <c r="L248" s="118">
        <f t="shared" si="74"/>
        <v>0</v>
      </c>
      <c r="M248" s="135"/>
      <c r="N248" s="135"/>
      <c r="O248" s="135"/>
      <c r="P248" s="135"/>
      <c r="Q248" s="135"/>
      <c r="R248" s="135"/>
      <c r="S248" s="135"/>
      <c r="T248" s="135"/>
      <c r="U248" s="135"/>
      <c r="V248" s="135"/>
      <c r="W248" s="135"/>
      <c r="X248" s="135"/>
      <c r="Y248" s="135"/>
      <c r="Z248" s="135"/>
      <c r="AA248" s="135"/>
      <c r="AB248" s="135"/>
      <c r="AC248" s="135"/>
      <c r="AD248" s="135"/>
      <c r="AE248" s="135"/>
      <c r="AF248" s="135"/>
      <c r="AG248" s="135"/>
      <c r="AH248" s="135"/>
      <c r="AI248" s="135"/>
      <c r="AJ248" s="135"/>
      <c r="AK248" s="135"/>
      <c r="AL248" s="135"/>
      <c r="AM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9"/>
    </row>
    <row r="249" spans="1:75" s="3" customFormat="1" ht="12.75" customHeight="1" x14ac:dyDescent="0.25">
      <c r="A249" s="2"/>
      <c r="B249" s="110" t="s">
        <v>138</v>
      </c>
      <c r="C249" s="111" t="s">
        <v>474</v>
      </c>
      <c r="D249" s="13" t="s">
        <v>475</v>
      </c>
      <c r="E249" s="112"/>
      <c r="F249" s="113" t="s">
        <v>195</v>
      </c>
      <c r="G249" s="114">
        <f t="shared" si="72"/>
        <v>0.64</v>
      </c>
      <c r="H249" s="131">
        <f t="shared" si="73"/>
        <v>0</v>
      </c>
      <c r="I249" s="114">
        <v>0.64</v>
      </c>
      <c r="J249" s="116">
        <f t="shared" ref="J249" si="77">E$15/100</f>
        <v>0</v>
      </c>
      <c r="K249" s="117">
        <v>0.02</v>
      </c>
      <c r="L249" s="118">
        <f t="shared" si="74"/>
        <v>0</v>
      </c>
      <c r="M249" s="135"/>
      <c r="N249" s="135"/>
      <c r="O249" s="135"/>
      <c r="P249" s="135"/>
      <c r="Q249" s="135"/>
      <c r="R249" s="135"/>
      <c r="S249" s="135"/>
      <c r="T249" s="135"/>
      <c r="U249" s="135"/>
      <c r="V249" s="135"/>
      <c r="W249" s="135"/>
      <c r="X249" s="135"/>
      <c r="Y249" s="135"/>
      <c r="Z249" s="135"/>
      <c r="AA249" s="135"/>
      <c r="AB249" s="135"/>
      <c r="AC249" s="135"/>
      <c r="AD249" s="135"/>
      <c r="AE249" s="135"/>
      <c r="AF249" s="135"/>
      <c r="AG249" s="135"/>
      <c r="AH249" s="135"/>
      <c r="AI249" s="135"/>
      <c r="AJ249" s="135"/>
      <c r="AK249" s="135"/>
      <c r="AL249" s="135"/>
      <c r="AM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9"/>
    </row>
    <row r="250" spans="1:75" s="3" customFormat="1" ht="12.75" customHeight="1" x14ac:dyDescent="0.25">
      <c r="A250" s="2"/>
      <c r="B250" s="119" t="s">
        <v>138</v>
      </c>
      <c r="C250" s="111" t="s">
        <v>1051</v>
      </c>
      <c r="D250" s="13" t="s">
        <v>1052</v>
      </c>
      <c r="E250" s="112"/>
      <c r="F250" s="113" t="s">
        <v>195</v>
      </c>
      <c r="G250" s="114">
        <f t="shared" si="72"/>
        <v>1.4</v>
      </c>
      <c r="H250" s="131">
        <f t="shared" si="73"/>
        <v>0</v>
      </c>
      <c r="I250" s="114">
        <v>1.4</v>
      </c>
      <c r="J250" s="116">
        <f t="shared" si="75"/>
        <v>0</v>
      </c>
      <c r="K250" s="117">
        <v>0.13600000000000001</v>
      </c>
      <c r="L250" s="118">
        <f t="shared" si="74"/>
        <v>0</v>
      </c>
      <c r="M250" s="135"/>
      <c r="N250" s="135"/>
      <c r="O250" s="135"/>
      <c r="P250" s="135"/>
      <c r="Q250" s="135"/>
      <c r="R250" s="135"/>
      <c r="S250" s="135"/>
      <c r="T250" s="135"/>
      <c r="U250" s="135"/>
      <c r="V250" s="135"/>
      <c r="W250" s="135"/>
      <c r="X250" s="135"/>
      <c r="Y250" s="135"/>
      <c r="Z250" s="135"/>
      <c r="AA250" s="135"/>
      <c r="AB250" s="135"/>
      <c r="AC250" s="135"/>
      <c r="AD250" s="135"/>
      <c r="AE250" s="135"/>
      <c r="AF250" s="135"/>
      <c r="AG250" s="135"/>
      <c r="AH250" s="135"/>
      <c r="AI250" s="135"/>
      <c r="AJ250" s="135"/>
      <c r="AK250" s="135"/>
      <c r="AL250" s="135"/>
      <c r="AM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  <c r="BW250" s="139"/>
    </row>
    <row r="251" spans="1:75" s="3" customFormat="1" ht="12.75" customHeight="1" x14ac:dyDescent="0.25">
      <c r="A251" s="2"/>
      <c r="B251" s="120" t="s">
        <v>138</v>
      </c>
      <c r="C251" s="111" t="s">
        <v>478</v>
      </c>
      <c r="D251" s="13" t="s">
        <v>479</v>
      </c>
      <c r="E251" s="112"/>
      <c r="F251" s="113" t="s">
        <v>195</v>
      </c>
      <c r="G251" s="114">
        <f t="shared" si="72"/>
        <v>4.3600000000000003</v>
      </c>
      <c r="H251" s="131">
        <f t="shared" si="73"/>
        <v>0</v>
      </c>
      <c r="I251" s="114">
        <v>4.3600000000000003</v>
      </c>
      <c r="J251" s="116">
        <f t="shared" ref="J251" si="78">E$15/100</f>
        <v>0</v>
      </c>
      <c r="K251" s="117">
        <v>0.28599999999999998</v>
      </c>
      <c r="L251" s="118">
        <f t="shared" si="74"/>
        <v>0</v>
      </c>
      <c r="M251" s="135"/>
      <c r="N251" s="135"/>
      <c r="O251" s="135"/>
      <c r="P251" s="135"/>
      <c r="Q251" s="135"/>
      <c r="R251" s="135"/>
      <c r="S251" s="135"/>
      <c r="T251" s="135"/>
      <c r="U251" s="135"/>
      <c r="V251" s="135"/>
      <c r="W251" s="135"/>
      <c r="X251" s="135"/>
      <c r="Y251" s="135"/>
      <c r="Z251" s="135"/>
      <c r="AA251" s="135"/>
      <c r="AB251" s="135"/>
      <c r="AC251" s="135"/>
      <c r="AD251" s="135"/>
      <c r="AE251" s="135"/>
      <c r="AF251" s="135"/>
      <c r="AG251" s="135"/>
      <c r="AH251" s="135"/>
      <c r="AI251" s="135"/>
      <c r="AJ251" s="135"/>
      <c r="AK251" s="135"/>
      <c r="AL251" s="135"/>
      <c r="AM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9"/>
    </row>
    <row r="252" spans="1:75" ht="12.75" customHeight="1" x14ac:dyDescent="0.25">
      <c r="D252" s="1"/>
      <c r="E252" s="56"/>
      <c r="F252" s="65"/>
      <c r="G252" s="66"/>
      <c r="H252" s="83"/>
      <c r="I252" s="134"/>
      <c r="J252" s="69"/>
      <c r="K252" s="70"/>
      <c r="L252" s="70"/>
    </row>
    <row r="253" spans="1:75" ht="12.75" customHeight="1" x14ac:dyDescent="0.25">
      <c r="D253" s="20" t="s">
        <v>135</v>
      </c>
      <c r="E253" s="56"/>
      <c r="F253" s="101"/>
      <c r="G253" s="102"/>
      <c r="H253" s="132"/>
      <c r="I253" s="103"/>
      <c r="J253" s="104"/>
      <c r="K253" s="105"/>
      <c r="L253" s="105"/>
    </row>
    <row r="254" spans="1:75" ht="12.75" customHeight="1" x14ac:dyDescent="0.25">
      <c r="A254" s="122"/>
      <c r="B254" s="120" t="s">
        <v>138</v>
      </c>
      <c r="C254" s="111" t="s">
        <v>480</v>
      </c>
      <c r="D254" s="123" t="s">
        <v>481</v>
      </c>
      <c r="E254" s="112"/>
      <c r="F254" s="113" t="s">
        <v>195</v>
      </c>
      <c r="G254" s="114">
        <f t="shared" ref="G254:G274" si="79">I254*(1-J254)</f>
        <v>1.54</v>
      </c>
      <c r="H254" s="131">
        <f t="shared" ref="H254:H274" si="80">E254*G254</f>
        <v>0</v>
      </c>
      <c r="I254" s="114">
        <v>1.54</v>
      </c>
      <c r="J254" s="116">
        <f>H$15/100</f>
        <v>0</v>
      </c>
      <c r="K254" s="124">
        <v>1.95E-2</v>
      </c>
      <c r="L254" s="118">
        <f>E254*K254</f>
        <v>0</v>
      </c>
    </row>
    <row r="255" spans="1:75" ht="12.75" customHeight="1" x14ac:dyDescent="0.25">
      <c r="A255" s="122"/>
      <c r="B255" s="120" t="s">
        <v>138</v>
      </c>
      <c r="C255" s="111" t="s">
        <v>482</v>
      </c>
      <c r="D255" s="123" t="s">
        <v>483</v>
      </c>
      <c r="E255" s="112"/>
      <c r="F255" s="113" t="s">
        <v>195</v>
      </c>
      <c r="G255" s="114">
        <f t="shared" si="79"/>
        <v>1.6</v>
      </c>
      <c r="H255" s="131">
        <f t="shared" si="80"/>
        <v>0</v>
      </c>
      <c r="I255" s="114">
        <v>1.6</v>
      </c>
      <c r="J255" s="116">
        <f t="shared" ref="J255:J263" si="81">H$15/100</f>
        <v>0</v>
      </c>
      <c r="K255" s="124">
        <v>3.4000000000000002E-2</v>
      </c>
      <c r="L255" s="118">
        <f t="shared" ref="L255:L263" si="82">E255*K255</f>
        <v>0</v>
      </c>
    </row>
    <row r="256" spans="1:75" ht="12.75" customHeight="1" x14ac:dyDescent="0.25">
      <c r="A256" s="122"/>
      <c r="B256" s="120" t="s">
        <v>138</v>
      </c>
      <c r="C256" s="111" t="s">
        <v>484</v>
      </c>
      <c r="D256" s="123" t="s">
        <v>485</v>
      </c>
      <c r="E256" s="112"/>
      <c r="F256" s="113" t="s">
        <v>195</v>
      </c>
      <c r="G256" s="114">
        <f t="shared" si="79"/>
        <v>1.62</v>
      </c>
      <c r="H256" s="131">
        <f t="shared" si="80"/>
        <v>0</v>
      </c>
      <c r="I256" s="114">
        <v>1.62</v>
      </c>
      <c r="J256" s="116">
        <f t="shared" si="81"/>
        <v>0</v>
      </c>
      <c r="K256" s="124">
        <v>3.6000000000000004E-2</v>
      </c>
      <c r="L256" s="118">
        <f t="shared" si="82"/>
        <v>0</v>
      </c>
    </row>
    <row r="257" spans="1:12" ht="12.75" customHeight="1" x14ac:dyDescent="0.25">
      <c r="A257" s="122"/>
      <c r="B257" s="120" t="s">
        <v>138</v>
      </c>
      <c r="C257" s="111" t="s">
        <v>486</v>
      </c>
      <c r="D257" s="123" t="s">
        <v>487</v>
      </c>
      <c r="E257" s="112"/>
      <c r="F257" s="113" t="s">
        <v>195</v>
      </c>
      <c r="G257" s="114">
        <f t="shared" si="79"/>
        <v>1.7</v>
      </c>
      <c r="H257" s="131">
        <f t="shared" si="80"/>
        <v>0</v>
      </c>
      <c r="I257" s="114">
        <v>1.7</v>
      </c>
      <c r="J257" s="116">
        <f t="shared" si="81"/>
        <v>0</v>
      </c>
      <c r="K257" s="124">
        <v>4.0999999999999995E-2</v>
      </c>
      <c r="L257" s="118">
        <f t="shared" si="82"/>
        <v>0</v>
      </c>
    </row>
    <row r="258" spans="1:12" ht="12.75" customHeight="1" x14ac:dyDescent="0.25">
      <c r="A258" s="122"/>
      <c r="B258" s="120" t="s">
        <v>138</v>
      </c>
      <c r="C258" s="111" t="s">
        <v>488</v>
      </c>
      <c r="D258" s="123" t="s">
        <v>489</v>
      </c>
      <c r="E258" s="112"/>
      <c r="F258" s="113" t="s">
        <v>195</v>
      </c>
      <c r="G258" s="114">
        <f t="shared" si="79"/>
        <v>1.96</v>
      </c>
      <c r="H258" s="131">
        <f t="shared" si="80"/>
        <v>0</v>
      </c>
      <c r="I258" s="114">
        <v>1.96</v>
      </c>
      <c r="J258" s="116">
        <f t="shared" si="81"/>
        <v>0</v>
      </c>
      <c r="K258" s="124">
        <v>4.4999999999999998E-2</v>
      </c>
      <c r="L258" s="118">
        <f t="shared" si="82"/>
        <v>0</v>
      </c>
    </row>
    <row r="259" spans="1:12" ht="12.75" customHeight="1" x14ac:dyDescent="0.25">
      <c r="A259" s="122"/>
      <c r="B259" s="120" t="s">
        <v>138</v>
      </c>
      <c r="C259" s="111" t="s">
        <v>490</v>
      </c>
      <c r="D259" s="123" t="s">
        <v>491</v>
      </c>
      <c r="E259" s="112"/>
      <c r="F259" s="113" t="s">
        <v>195</v>
      </c>
      <c r="G259" s="114">
        <f t="shared" si="79"/>
        <v>2.2000000000000002</v>
      </c>
      <c r="H259" s="131">
        <f t="shared" si="80"/>
        <v>0</v>
      </c>
      <c r="I259" s="114">
        <v>2.2000000000000002</v>
      </c>
      <c r="J259" s="116">
        <f t="shared" si="81"/>
        <v>0</v>
      </c>
      <c r="K259" s="124">
        <v>5.5999999999999994E-2</v>
      </c>
      <c r="L259" s="118">
        <f t="shared" si="82"/>
        <v>0</v>
      </c>
    </row>
    <row r="260" spans="1:12" ht="12.75" customHeight="1" x14ac:dyDescent="0.25">
      <c r="A260" s="122"/>
      <c r="B260" s="120" t="s">
        <v>138</v>
      </c>
      <c r="C260" s="111" t="s">
        <v>492</v>
      </c>
      <c r="D260" s="123" t="s">
        <v>493</v>
      </c>
      <c r="E260" s="112"/>
      <c r="F260" s="113" t="s">
        <v>195</v>
      </c>
      <c r="G260" s="114">
        <f t="shared" si="79"/>
        <v>2.44</v>
      </c>
      <c r="H260" s="131">
        <f t="shared" si="80"/>
        <v>0</v>
      </c>
      <c r="I260" s="114">
        <v>2.44</v>
      </c>
      <c r="J260" s="116">
        <f t="shared" si="81"/>
        <v>0</v>
      </c>
      <c r="K260" s="124">
        <v>8.199999999999999E-2</v>
      </c>
      <c r="L260" s="118">
        <f t="shared" si="82"/>
        <v>0</v>
      </c>
    </row>
    <row r="261" spans="1:12" ht="12.75" customHeight="1" x14ac:dyDescent="0.25">
      <c r="A261" s="122"/>
      <c r="B261" s="120" t="s">
        <v>138</v>
      </c>
      <c r="C261" s="111" t="s">
        <v>494</v>
      </c>
      <c r="D261" s="123" t="s">
        <v>495</v>
      </c>
      <c r="E261" s="112"/>
      <c r="F261" s="113" t="s">
        <v>195</v>
      </c>
      <c r="G261" s="114">
        <f t="shared" si="79"/>
        <v>2.64</v>
      </c>
      <c r="H261" s="131">
        <f t="shared" si="80"/>
        <v>0</v>
      </c>
      <c r="I261" s="114">
        <v>2.64</v>
      </c>
      <c r="J261" s="116">
        <f t="shared" si="81"/>
        <v>0</v>
      </c>
      <c r="K261" s="124">
        <v>8.5000000000000006E-2</v>
      </c>
      <c r="L261" s="118">
        <f t="shared" si="82"/>
        <v>0</v>
      </c>
    </row>
    <row r="262" spans="1:12" ht="12.75" customHeight="1" x14ac:dyDescent="0.25">
      <c r="A262" s="122"/>
      <c r="B262" s="120" t="s">
        <v>138</v>
      </c>
      <c r="C262" s="111" t="s">
        <v>496</v>
      </c>
      <c r="D262" s="123" t="s">
        <v>497</v>
      </c>
      <c r="E262" s="112"/>
      <c r="F262" s="113" t="s">
        <v>195</v>
      </c>
      <c r="G262" s="114">
        <f t="shared" si="79"/>
        <v>3.32</v>
      </c>
      <c r="H262" s="131">
        <f t="shared" si="80"/>
        <v>0</v>
      </c>
      <c r="I262" s="114">
        <v>3.32</v>
      </c>
      <c r="J262" s="116">
        <f t="shared" si="81"/>
        <v>0</v>
      </c>
      <c r="K262" s="124">
        <v>0.11</v>
      </c>
      <c r="L262" s="118">
        <f t="shared" si="82"/>
        <v>0</v>
      </c>
    </row>
    <row r="263" spans="1:12" ht="12.75" customHeight="1" x14ac:dyDescent="0.25">
      <c r="A263" s="122"/>
      <c r="B263" s="120" t="s">
        <v>138</v>
      </c>
      <c r="C263" s="111" t="s">
        <v>498</v>
      </c>
      <c r="D263" s="123" t="s">
        <v>499</v>
      </c>
      <c r="E263" s="112"/>
      <c r="F263" s="113" t="s">
        <v>195</v>
      </c>
      <c r="G263" s="114">
        <f t="shared" si="79"/>
        <v>3.56</v>
      </c>
      <c r="H263" s="131">
        <f t="shared" si="80"/>
        <v>0</v>
      </c>
      <c r="I263" s="114">
        <v>3.56</v>
      </c>
      <c r="J263" s="116">
        <f t="shared" si="81"/>
        <v>0</v>
      </c>
      <c r="K263" s="124">
        <v>0.1275</v>
      </c>
      <c r="L263" s="118">
        <f t="shared" si="82"/>
        <v>0</v>
      </c>
    </row>
    <row r="264" spans="1:12" ht="6.95" customHeight="1" x14ac:dyDescent="0.25">
      <c r="A264" s="122"/>
      <c r="B264" s="125"/>
      <c r="D264" s="123"/>
      <c r="E264" s="126"/>
      <c r="F264" s="113"/>
      <c r="G264" s="114"/>
      <c r="H264" s="133"/>
      <c r="I264" s="114"/>
      <c r="J264" s="127"/>
      <c r="K264" s="124"/>
      <c r="L264" s="118"/>
    </row>
    <row r="265" spans="1:12" ht="12.75" customHeight="1" x14ac:dyDescent="0.25">
      <c r="A265" s="122"/>
      <c r="B265" s="120" t="s">
        <v>138</v>
      </c>
      <c r="C265" s="111" t="s">
        <v>500</v>
      </c>
      <c r="D265" s="123" t="s">
        <v>501</v>
      </c>
      <c r="E265" s="112"/>
      <c r="F265" s="113" t="s">
        <v>195</v>
      </c>
      <c r="G265" s="114">
        <f t="shared" si="79"/>
        <v>1.34</v>
      </c>
      <c r="H265" s="131">
        <f t="shared" si="80"/>
        <v>0</v>
      </c>
      <c r="I265" s="114">
        <v>1.34</v>
      </c>
      <c r="J265" s="116">
        <f>H$15/100</f>
        <v>0</v>
      </c>
      <c r="K265" s="117">
        <v>2.7E-2</v>
      </c>
      <c r="L265" s="118">
        <f>E265*K265</f>
        <v>0</v>
      </c>
    </row>
    <row r="266" spans="1:12" ht="12.75" customHeight="1" x14ac:dyDescent="0.25">
      <c r="A266" s="122"/>
      <c r="B266" s="120" t="s">
        <v>138</v>
      </c>
      <c r="C266" s="111" t="s">
        <v>502</v>
      </c>
      <c r="D266" s="123" t="s">
        <v>503</v>
      </c>
      <c r="E266" s="112"/>
      <c r="F266" s="113" t="s">
        <v>195</v>
      </c>
      <c r="G266" s="114">
        <f t="shared" si="79"/>
        <v>1.36</v>
      </c>
      <c r="H266" s="131">
        <f t="shared" si="80"/>
        <v>0</v>
      </c>
      <c r="I266" s="114">
        <v>1.36</v>
      </c>
      <c r="J266" s="116">
        <f t="shared" ref="J266:J274" si="83">H$15/100</f>
        <v>0</v>
      </c>
      <c r="K266" s="117">
        <v>3.2000000000000001E-2</v>
      </c>
      <c r="L266" s="118">
        <f t="shared" ref="L266:L274" si="84">E266*K266</f>
        <v>0</v>
      </c>
    </row>
    <row r="267" spans="1:12" ht="12.75" customHeight="1" x14ac:dyDescent="0.25">
      <c r="A267" s="122"/>
      <c r="B267" s="120" t="s">
        <v>138</v>
      </c>
      <c r="C267" s="111" t="s">
        <v>504</v>
      </c>
      <c r="D267" s="123" t="s">
        <v>505</v>
      </c>
      <c r="E267" s="112"/>
      <c r="F267" s="113" t="s">
        <v>195</v>
      </c>
      <c r="G267" s="114">
        <f t="shared" si="79"/>
        <v>1.38</v>
      </c>
      <c r="H267" s="131">
        <f t="shared" si="80"/>
        <v>0</v>
      </c>
      <c r="I267" s="114">
        <v>1.38</v>
      </c>
      <c r="J267" s="116">
        <f t="shared" si="83"/>
        <v>0</v>
      </c>
      <c r="K267" s="117">
        <v>3.5000000000000003E-2</v>
      </c>
      <c r="L267" s="118">
        <f t="shared" si="84"/>
        <v>0</v>
      </c>
    </row>
    <row r="268" spans="1:12" ht="12.75" customHeight="1" x14ac:dyDescent="0.25">
      <c r="A268" s="122"/>
      <c r="B268" s="120" t="s">
        <v>138</v>
      </c>
      <c r="C268" s="111" t="s">
        <v>506</v>
      </c>
      <c r="D268" s="123" t="s">
        <v>507</v>
      </c>
      <c r="E268" s="112"/>
      <c r="F268" s="113" t="s">
        <v>195</v>
      </c>
      <c r="G268" s="114">
        <f t="shared" si="79"/>
        <v>1.5</v>
      </c>
      <c r="H268" s="131">
        <f t="shared" si="80"/>
        <v>0</v>
      </c>
      <c r="I268" s="114">
        <v>1.5</v>
      </c>
      <c r="J268" s="116">
        <f t="shared" si="83"/>
        <v>0</v>
      </c>
      <c r="K268" s="117">
        <v>3.5999999999999997E-2</v>
      </c>
      <c r="L268" s="118">
        <f t="shared" si="84"/>
        <v>0</v>
      </c>
    </row>
    <row r="269" spans="1:12" ht="12.75" customHeight="1" x14ac:dyDescent="0.25">
      <c r="A269" s="122"/>
      <c r="B269" s="120" t="s">
        <v>138</v>
      </c>
      <c r="C269" s="111" t="s">
        <v>508</v>
      </c>
      <c r="D269" s="123" t="s">
        <v>509</v>
      </c>
      <c r="E269" s="112"/>
      <c r="F269" s="113" t="s">
        <v>195</v>
      </c>
      <c r="G269" s="114">
        <f t="shared" si="79"/>
        <v>1.64</v>
      </c>
      <c r="H269" s="131">
        <f t="shared" si="80"/>
        <v>0</v>
      </c>
      <c r="I269" s="114">
        <v>1.64</v>
      </c>
      <c r="J269" s="116">
        <f t="shared" si="83"/>
        <v>0</v>
      </c>
      <c r="K269" s="117">
        <v>4.4999999999999998E-2</v>
      </c>
      <c r="L269" s="118">
        <f t="shared" si="84"/>
        <v>0</v>
      </c>
    </row>
    <row r="270" spans="1:12" ht="12.75" customHeight="1" x14ac:dyDescent="0.25">
      <c r="A270" s="122"/>
      <c r="B270" s="120" t="s">
        <v>138</v>
      </c>
      <c r="C270" s="111" t="s">
        <v>510</v>
      </c>
      <c r="D270" s="123" t="s">
        <v>511</v>
      </c>
      <c r="E270" s="112"/>
      <c r="F270" s="113" t="s">
        <v>195</v>
      </c>
      <c r="G270" s="114">
        <f t="shared" si="79"/>
        <v>1.82</v>
      </c>
      <c r="H270" s="131">
        <f t="shared" si="80"/>
        <v>0</v>
      </c>
      <c r="I270" s="114">
        <v>1.82</v>
      </c>
      <c r="J270" s="116">
        <f t="shared" si="83"/>
        <v>0</v>
      </c>
      <c r="K270" s="117">
        <v>5.6000000000000001E-2</v>
      </c>
      <c r="L270" s="118">
        <f t="shared" si="84"/>
        <v>0</v>
      </c>
    </row>
    <row r="271" spans="1:12" ht="12.75" customHeight="1" x14ac:dyDescent="0.25">
      <c r="A271" s="122"/>
      <c r="B271" s="120" t="s">
        <v>138</v>
      </c>
      <c r="C271" s="111" t="s">
        <v>512</v>
      </c>
      <c r="D271" s="123" t="s">
        <v>513</v>
      </c>
      <c r="E271" s="112"/>
      <c r="F271" s="113" t="s">
        <v>195</v>
      </c>
      <c r="G271" s="114">
        <f t="shared" si="79"/>
        <v>2.06</v>
      </c>
      <c r="H271" s="131">
        <f t="shared" si="80"/>
        <v>0</v>
      </c>
      <c r="I271" s="114">
        <v>2.06</v>
      </c>
      <c r="J271" s="116">
        <f t="shared" si="83"/>
        <v>0</v>
      </c>
      <c r="K271" s="117">
        <v>0.08</v>
      </c>
      <c r="L271" s="118">
        <f t="shared" si="84"/>
        <v>0</v>
      </c>
    </row>
    <row r="272" spans="1:12" ht="12.75" customHeight="1" x14ac:dyDescent="0.25">
      <c r="A272" s="122"/>
      <c r="B272" s="120" t="s">
        <v>138</v>
      </c>
      <c r="C272" s="111" t="s">
        <v>514</v>
      </c>
      <c r="D272" s="123" t="s">
        <v>515</v>
      </c>
      <c r="E272" s="112"/>
      <c r="F272" s="113" t="s">
        <v>195</v>
      </c>
      <c r="G272" s="114">
        <f t="shared" si="79"/>
        <v>2.1800000000000002</v>
      </c>
      <c r="H272" s="131">
        <f t="shared" si="80"/>
        <v>0</v>
      </c>
      <c r="I272" s="114">
        <v>2.1800000000000002</v>
      </c>
      <c r="J272" s="116">
        <f t="shared" si="83"/>
        <v>0</v>
      </c>
      <c r="K272" s="117">
        <v>8.5000000000000006E-2</v>
      </c>
      <c r="L272" s="118">
        <f t="shared" si="84"/>
        <v>0</v>
      </c>
    </row>
    <row r="273" spans="1:75" ht="12.75" customHeight="1" x14ac:dyDescent="0.25">
      <c r="A273" s="122"/>
      <c r="B273" s="120" t="s">
        <v>138</v>
      </c>
      <c r="C273" s="111" t="s">
        <v>516</v>
      </c>
      <c r="D273" s="123" t="s">
        <v>517</v>
      </c>
      <c r="E273" s="112"/>
      <c r="F273" s="113" t="s">
        <v>195</v>
      </c>
      <c r="G273" s="114">
        <f t="shared" si="79"/>
        <v>2.9</v>
      </c>
      <c r="H273" s="131">
        <f t="shared" si="80"/>
        <v>0</v>
      </c>
      <c r="I273" s="114">
        <v>2.9</v>
      </c>
      <c r="J273" s="116">
        <f t="shared" si="83"/>
        <v>0</v>
      </c>
      <c r="K273" s="117">
        <v>0.11</v>
      </c>
      <c r="L273" s="118">
        <f t="shared" si="84"/>
        <v>0</v>
      </c>
    </row>
    <row r="274" spans="1:75" ht="12.75" customHeight="1" x14ac:dyDescent="0.25">
      <c r="A274" s="122"/>
      <c r="B274" s="120" t="s">
        <v>138</v>
      </c>
      <c r="C274" s="111" t="s">
        <v>518</v>
      </c>
      <c r="D274" s="123" t="s">
        <v>519</v>
      </c>
      <c r="E274" s="112"/>
      <c r="F274" s="113" t="s">
        <v>195</v>
      </c>
      <c r="G274" s="114">
        <f t="shared" si="79"/>
        <v>3.2</v>
      </c>
      <c r="H274" s="131">
        <f t="shared" si="80"/>
        <v>0</v>
      </c>
      <c r="I274" s="114">
        <v>3.2</v>
      </c>
      <c r="J274" s="116">
        <f t="shared" si="83"/>
        <v>0</v>
      </c>
      <c r="K274" s="117">
        <v>0.1275</v>
      </c>
      <c r="L274" s="118">
        <f t="shared" si="84"/>
        <v>0</v>
      </c>
    </row>
    <row r="275" spans="1:75" ht="12.75" customHeight="1" x14ac:dyDescent="0.25">
      <c r="A275" s="122"/>
      <c r="B275" s="125"/>
      <c r="D275" s="123"/>
      <c r="E275" s="126"/>
      <c r="F275" s="113"/>
      <c r="G275" s="114"/>
      <c r="H275" s="133"/>
      <c r="I275" s="114"/>
      <c r="J275" s="127"/>
      <c r="K275" s="117"/>
      <c r="L275" s="118"/>
    </row>
    <row r="276" spans="1:75" ht="12.75" customHeight="1" x14ac:dyDescent="0.25">
      <c r="D276" s="20" t="s">
        <v>57</v>
      </c>
      <c r="E276" s="56"/>
      <c r="F276" s="65"/>
      <c r="G276" s="66"/>
      <c r="H276" s="83"/>
      <c r="I276" s="134"/>
      <c r="J276" s="69"/>
      <c r="K276" s="70"/>
      <c r="L276" s="70"/>
    </row>
    <row r="277" spans="1:75" s="3" customFormat="1" ht="12.75" customHeight="1" x14ac:dyDescent="0.25">
      <c r="A277" s="2"/>
      <c r="B277" s="110" t="s">
        <v>138</v>
      </c>
      <c r="C277" s="111" t="s">
        <v>520</v>
      </c>
      <c r="D277" s="13" t="s">
        <v>521</v>
      </c>
      <c r="E277" s="112"/>
      <c r="F277" s="113" t="s">
        <v>195</v>
      </c>
      <c r="G277" s="114">
        <f t="shared" ref="G277:G346" si="85">I277*(1-J277)</f>
        <v>0.8</v>
      </c>
      <c r="H277" s="131">
        <f t="shared" ref="H277:H346" si="86">E277*G277</f>
        <v>0</v>
      </c>
      <c r="I277" s="114">
        <v>0.8</v>
      </c>
      <c r="J277" s="116">
        <f t="shared" ref="J277:J346" si="87">E$15/100</f>
        <v>0</v>
      </c>
      <c r="K277" s="117">
        <v>0.16800000000000001</v>
      </c>
      <c r="L277" s="118">
        <f t="shared" ref="L277:L346" si="88">E277*K277</f>
        <v>0</v>
      </c>
      <c r="M277" s="135"/>
      <c r="N277" s="135"/>
      <c r="O277" s="135"/>
      <c r="P277" s="135"/>
      <c r="Q277" s="135"/>
      <c r="R277" s="135"/>
      <c r="S277" s="135"/>
      <c r="T277" s="135"/>
      <c r="U277" s="135"/>
      <c r="V277" s="135"/>
      <c r="W277" s="135"/>
      <c r="X277" s="135"/>
      <c r="Y277" s="135"/>
      <c r="Z277" s="135"/>
      <c r="AA277" s="135"/>
      <c r="AB277" s="135"/>
      <c r="AC277" s="135"/>
      <c r="AD277" s="135"/>
      <c r="AE277" s="135"/>
      <c r="AF277" s="135"/>
      <c r="AG277" s="135"/>
      <c r="AH277" s="135"/>
      <c r="AI277" s="135"/>
      <c r="AJ277" s="135"/>
      <c r="AK277" s="135"/>
      <c r="AL277" s="135"/>
      <c r="AM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  <c r="BW277" s="139"/>
    </row>
    <row r="278" spans="1:75" s="3" customFormat="1" ht="12.75" customHeight="1" x14ac:dyDescent="0.25">
      <c r="A278" s="2"/>
      <c r="B278" s="110" t="s">
        <v>138</v>
      </c>
      <c r="C278" s="111" t="s">
        <v>522</v>
      </c>
      <c r="D278" s="13" t="s">
        <v>523</v>
      </c>
      <c r="E278" s="112"/>
      <c r="F278" s="113" t="s">
        <v>195</v>
      </c>
      <c r="G278" s="114">
        <f t="shared" si="85"/>
        <v>1.56</v>
      </c>
      <c r="H278" s="131">
        <f t="shared" si="86"/>
        <v>0</v>
      </c>
      <c r="I278" s="114">
        <v>1.56</v>
      </c>
      <c r="J278" s="116">
        <f t="shared" si="87"/>
        <v>0</v>
      </c>
      <c r="K278" s="117">
        <v>0.33600000000000002</v>
      </c>
      <c r="L278" s="118">
        <f t="shared" si="88"/>
        <v>0</v>
      </c>
      <c r="M278" s="135"/>
      <c r="N278" s="135"/>
      <c r="O278" s="135"/>
      <c r="P278" s="135"/>
      <c r="Q278" s="135"/>
      <c r="R278" s="135"/>
      <c r="S278" s="135"/>
      <c r="T278" s="135"/>
      <c r="U278" s="135"/>
      <c r="V278" s="135"/>
      <c r="W278" s="135"/>
      <c r="X278" s="135"/>
      <c r="Y278" s="135"/>
      <c r="Z278" s="135"/>
      <c r="AA278" s="135"/>
      <c r="AB278" s="135"/>
      <c r="AC278" s="135"/>
      <c r="AD278" s="135"/>
      <c r="AE278" s="135"/>
      <c r="AF278" s="135"/>
      <c r="AG278" s="135"/>
      <c r="AH278" s="135"/>
      <c r="AI278" s="135"/>
      <c r="AJ278" s="135"/>
      <c r="AK278" s="135"/>
      <c r="AL278" s="135"/>
      <c r="AM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  <c r="BW278" s="139"/>
    </row>
    <row r="279" spans="1:75" s="3" customFormat="1" ht="12.75" customHeight="1" x14ac:dyDescent="0.25">
      <c r="A279" s="2"/>
      <c r="B279" s="110" t="s">
        <v>138</v>
      </c>
      <c r="C279" s="111" t="s">
        <v>524</v>
      </c>
      <c r="D279" s="13" t="s">
        <v>525</v>
      </c>
      <c r="E279" s="112"/>
      <c r="F279" s="113" t="s">
        <v>195</v>
      </c>
      <c r="G279" s="114">
        <f t="shared" si="85"/>
        <v>1.06</v>
      </c>
      <c r="H279" s="131">
        <f t="shared" si="86"/>
        <v>0</v>
      </c>
      <c r="I279" s="114">
        <v>1.06</v>
      </c>
      <c r="J279" s="116">
        <f t="shared" si="87"/>
        <v>0</v>
      </c>
      <c r="K279" s="117">
        <v>0.27700000000000002</v>
      </c>
      <c r="L279" s="118">
        <f t="shared" si="88"/>
        <v>0</v>
      </c>
      <c r="M279" s="135"/>
      <c r="N279" s="135"/>
      <c r="O279" s="135"/>
      <c r="P279" s="135"/>
      <c r="Q279" s="135"/>
      <c r="R279" s="135"/>
      <c r="S279" s="135"/>
      <c r="T279" s="135"/>
      <c r="U279" s="135"/>
      <c r="V279" s="135"/>
      <c r="W279" s="135"/>
      <c r="X279" s="135"/>
      <c r="Y279" s="135"/>
      <c r="Z279" s="135"/>
      <c r="AA279" s="135"/>
      <c r="AB279" s="135"/>
      <c r="AC279" s="135"/>
      <c r="AD279" s="135"/>
      <c r="AE279" s="135"/>
      <c r="AF279" s="135"/>
      <c r="AG279" s="135"/>
      <c r="AH279" s="135"/>
      <c r="AI279" s="135"/>
      <c r="AJ279" s="135"/>
      <c r="AK279" s="135"/>
      <c r="AL279" s="135"/>
      <c r="AM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  <c r="BW279" s="139"/>
    </row>
    <row r="280" spans="1:75" s="3" customFormat="1" ht="12.75" customHeight="1" x14ac:dyDescent="0.25">
      <c r="A280" s="2"/>
      <c r="B280" s="110" t="s">
        <v>138</v>
      </c>
      <c r="C280" s="111" t="s">
        <v>526</v>
      </c>
      <c r="D280" s="13" t="s">
        <v>527</v>
      </c>
      <c r="E280" s="112"/>
      <c r="F280" s="113" t="s">
        <v>195</v>
      </c>
      <c r="G280" s="114">
        <f t="shared" si="85"/>
        <v>2.16</v>
      </c>
      <c r="H280" s="131">
        <f t="shared" si="86"/>
        <v>0</v>
      </c>
      <c r="I280" s="114">
        <v>2.16</v>
      </c>
      <c r="J280" s="116">
        <f t="shared" si="87"/>
        <v>0</v>
      </c>
      <c r="K280" s="117">
        <v>0.55700000000000005</v>
      </c>
      <c r="L280" s="118">
        <f t="shared" si="88"/>
        <v>0</v>
      </c>
      <c r="M280" s="135"/>
      <c r="N280" s="135"/>
      <c r="O280" s="135"/>
      <c r="P280" s="135"/>
      <c r="Q280" s="135"/>
      <c r="R280" s="135"/>
      <c r="S280" s="135"/>
      <c r="T280" s="135"/>
      <c r="U280" s="135"/>
      <c r="V280" s="135"/>
      <c r="W280" s="135"/>
      <c r="X280" s="135"/>
      <c r="Y280" s="135"/>
      <c r="Z280" s="135"/>
      <c r="AA280" s="135"/>
      <c r="AB280" s="135"/>
      <c r="AC280" s="135"/>
      <c r="AD280" s="135"/>
      <c r="AE280" s="135"/>
      <c r="AF280" s="135"/>
      <c r="AG280" s="135"/>
      <c r="AH280" s="135"/>
      <c r="AI280" s="135"/>
      <c r="AJ280" s="135"/>
      <c r="AK280" s="135"/>
      <c r="AL280" s="135"/>
      <c r="AM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  <c r="BW280" s="139"/>
    </row>
    <row r="281" spans="1:75" ht="12.75" customHeight="1" x14ac:dyDescent="0.25">
      <c r="B281" s="110"/>
      <c r="C281" s="111" t="s">
        <v>528</v>
      </c>
      <c r="D281" s="1" t="s">
        <v>529</v>
      </c>
      <c r="E281" s="112"/>
      <c r="F281" s="113" t="s">
        <v>195</v>
      </c>
      <c r="G281" s="114">
        <f t="shared" si="85"/>
        <v>1.48</v>
      </c>
      <c r="H281" s="131">
        <f t="shared" si="86"/>
        <v>0</v>
      </c>
      <c r="I281" s="114">
        <v>1.48</v>
      </c>
      <c r="J281" s="116">
        <f t="shared" si="87"/>
        <v>0</v>
      </c>
      <c r="K281" s="117">
        <v>0.45</v>
      </c>
      <c r="L281" s="118">
        <f t="shared" si="88"/>
        <v>0</v>
      </c>
    </row>
    <row r="282" spans="1:75" ht="12.75" customHeight="1" x14ac:dyDescent="0.25">
      <c r="B282" s="110"/>
      <c r="C282" s="111" t="s">
        <v>530</v>
      </c>
      <c r="D282" s="1" t="s">
        <v>531</v>
      </c>
      <c r="E282" s="112"/>
      <c r="F282" s="113" t="s">
        <v>195</v>
      </c>
      <c r="G282" s="114">
        <f t="shared" si="85"/>
        <v>2.96</v>
      </c>
      <c r="H282" s="131">
        <f t="shared" si="86"/>
        <v>0</v>
      </c>
      <c r="I282" s="114">
        <v>2.96</v>
      </c>
      <c r="J282" s="116">
        <f t="shared" si="87"/>
        <v>0</v>
      </c>
      <c r="K282" s="117">
        <v>0.95</v>
      </c>
      <c r="L282" s="118">
        <f t="shared" si="88"/>
        <v>0</v>
      </c>
    </row>
    <row r="283" spans="1:75" s="3" customFormat="1" ht="12.75" customHeight="1" x14ac:dyDescent="0.25">
      <c r="A283" s="2"/>
      <c r="B283" s="110" t="s">
        <v>138</v>
      </c>
      <c r="C283" s="111" t="s">
        <v>532</v>
      </c>
      <c r="D283" s="13" t="s">
        <v>533</v>
      </c>
      <c r="E283" s="112"/>
      <c r="F283" s="113" t="s">
        <v>195</v>
      </c>
      <c r="G283" s="114">
        <f t="shared" si="85"/>
        <v>0.22</v>
      </c>
      <c r="H283" s="131">
        <f t="shared" si="86"/>
        <v>0</v>
      </c>
      <c r="I283" s="114">
        <v>0.22</v>
      </c>
      <c r="J283" s="116">
        <f t="shared" si="87"/>
        <v>0</v>
      </c>
      <c r="K283" s="117">
        <v>8.0000000000000002E-3</v>
      </c>
      <c r="L283" s="118">
        <f t="shared" si="88"/>
        <v>0</v>
      </c>
      <c r="M283" s="135"/>
      <c r="N283" s="135"/>
      <c r="O283" s="135"/>
      <c r="P283" s="135"/>
      <c r="Q283" s="135"/>
      <c r="R283" s="135"/>
      <c r="S283" s="135"/>
      <c r="T283" s="135"/>
      <c r="U283" s="135"/>
      <c r="V283" s="135"/>
      <c r="W283" s="135"/>
      <c r="X283" s="135"/>
      <c r="Y283" s="135"/>
      <c r="Z283" s="135"/>
      <c r="AA283" s="135"/>
      <c r="AB283" s="135"/>
      <c r="AC283" s="135"/>
      <c r="AD283" s="135"/>
      <c r="AE283" s="135"/>
      <c r="AF283" s="135"/>
      <c r="AG283" s="135"/>
      <c r="AH283" s="135"/>
      <c r="AI283" s="135"/>
      <c r="AJ283" s="135"/>
      <c r="AK283" s="135"/>
      <c r="AL283" s="135"/>
      <c r="AM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  <c r="BW283" s="139"/>
    </row>
    <row r="284" spans="1:75" s="3" customFormat="1" ht="12.75" customHeight="1" x14ac:dyDescent="0.25">
      <c r="A284" s="2"/>
      <c r="B284" s="110" t="s">
        <v>138</v>
      </c>
      <c r="C284" s="111" t="s">
        <v>534</v>
      </c>
      <c r="D284" s="13" t="s">
        <v>535</v>
      </c>
      <c r="E284" s="112"/>
      <c r="F284" s="113" t="s">
        <v>195</v>
      </c>
      <c r="G284" s="114">
        <f t="shared" si="85"/>
        <v>0.24</v>
      </c>
      <c r="H284" s="131">
        <f t="shared" si="86"/>
        <v>0</v>
      </c>
      <c r="I284" s="114">
        <v>0.24</v>
      </c>
      <c r="J284" s="116">
        <f t="shared" si="87"/>
        <v>0</v>
      </c>
      <c r="K284" s="117">
        <v>1.7000000000000001E-2</v>
      </c>
      <c r="L284" s="118">
        <f t="shared" si="88"/>
        <v>0</v>
      </c>
      <c r="M284" s="135"/>
      <c r="N284" s="135"/>
      <c r="O284" s="135"/>
      <c r="P284" s="135"/>
      <c r="Q284" s="135"/>
      <c r="R284" s="135"/>
      <c r="S284" s="135"/>
      <c r="T284" s="135"/>
      <c r="U284" s="135"/>
      <c r="V284" s="135"/>
      <c r="W284" s="135"/>
      <c r="X284" s="135"/>
      <c r="Y284" s="135"/>
      <c r="Z284" s="135"/>
      <c r="AA284" s="135"/>
      <c r="AB284" s="135"/>
      <c r="AC284" s="135"/>
      <c r="AD284" s="135"/>
      <c r="AE284" s="135"/>
      <c r="AF284" s="135"/>
      <c r="AG284" s="135"/>
      <c r="AH284" s="135"/>
      <c r="AI284" s="135"/>
      <c r="AJ284" s="135"/>
      <c r="AK284" s="135"/>
      <c r="AL284" s="135"/>
      <c r="AM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  <c r="BW284" s="139"/>
    </row>
    <row r="285" spans="1:75" ht="12.75" customHeight="1" x14ac:dyDescent="0.25">
      <c r="B285" s="110"/>
      <c r="C285" s="111" t="s">
        <v>536</v>
      </c>
      <c r="D285" s="1" t="s">
        <v>537</v>
      </c>
      <c r="E285" s="112"/>
      <c r="F285" s="113" t="s">
        <v>195</v>
      </c>
      <c r="G285" s="114">
        <f t="shared" si="85"/>
        <v>0.26</v>
      </c>
      <c r="H285" s="131">
        <f t="shared" si="86"/>
        <v>0</v>
      </c>
      <c r="I285" s="114">
        <v>0.26</v>
      </c>
      <c r="J285" s="116">
        <f t="shared" si="87"/>
        <v>0</v>
      </c>
      <c r="K285" s="117">
        <v>1.7999999999999999E-2</v>
      </c>
      <c r="L285" s="118">
        <f t="shared" si="88"/>
        <v>0</v>
      </c>
    </row>
    <row r="286" spans="1:75" s="3" customFormat="1" ht="12.75" customHeight="1" x14ac:dyDescent="0.25">
      <c r="A286" s="2"/>
      <c r="B286" s="110" t="s">
        <v>138</v>
      </c>
      <c r="C286" s="111" t="s">
        <v>538</v>
      </c>
      <c r="D286" s="13" t="s">
        <v>539</v>
      </c>
      <c r="E286" s="112"/>
      <c r="F286" s="113" t="s">
        <v>195</v>
      </c>
      <c r="G286" s="114">
        <f t="shared" si="85"/>
        <v>0.36</v>
      </c>
      <c r="H286" s="131">
        <f t="shared" si="86"/>
        <v>0</v>
      </c>
      <c r="I286" s="114">
        <v>0.36</v>
      </c>
      <c r="J286" s="116">
        <f t="shared" si="87"/>
        <v>0</v>
      </c>
      <c r="K286" s="117">
        <v>6.0000000000000001E-3</v>
      </c>
      <c r="L286" s="118">
        <f t="shared" si="88"/>
        <v>0</v>
      </c>
      <c r="M286" s="135"/>
      <c r="N286" s="135"/>
      <c r="O286" s="135"/>
      <c r="P286" s="135"/>
      <c r="Q286" s="135"/>
      <c r="R286" s="135"/>
      <c r="S286" s="135"/>
      <c r="T286" s="135"/>
      <c r="U286" s="135"/>
      <c r="V286" s="135"/>
      <c r="W286" s="135"/>
      <c r="X286" s="135"/>
      <c r="Y286" s="135"/>
      <c r="Z286" s="135"/>
      <c r="AA286" s="135"/>
      <c r="AB286" s="135"/>
      <c r="AC286" s="135"/>
      <c r="AD286" s="135"/>
      <c r="AE286" s="135"/>
      <c r="AF286" s="135"/>
      <c r="AG286" s="135"/>
      <c r="AH286" s="135"/>
      <c r="AI286" s="135"/>
      <c r="AJ286" s="135"/>
      <c r="AK286" s="135"/>
      <c r="AL286" s="135"/>
      <c r="AM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9"/>
    </row>
    <row r="287" spans="1:75" s="3" customFormat="1" ht="12.75" customHeight="1" x14ac:dyDescent="0.25">
      <c r="A287" s="2"/>
      <c r="B287" s="110" t="s">
        <v>138</v>
      </c>
      <c r="C287" s="111" t="s">
        <v>540</v>
      </c>
      <c r="D287" s="13" t="s">
        <v>541</v>
      </c>
      <c r="E287" s="112"/>
      <c r="F287" s="113" t="s">
        <v>195</v>
      </c>
      <c r="G287" s="114">
        <f t="shared" si="85"/>
        <v>0.24</v>
      </c>
      <c r="H287" s="131">
        <f t="shared" si="86"/>
        <v>0</v>
      </c>
      <c r="I287" s="114">
        <v>0.24</v>
      </c>
      <c r="J287" s="116">
        <f t="shared" si="87"/>
        <v>0</v>
      </c>
      <c r="K287" s="117">
        <v>1.0999999999999999E-2</v>
      </c>
      <c r="L287" s="118">
        <f t="shared" si="88"/>
        <v>0</v>
      </c>
      <c r="M287" s="135"/>
      <c r="N287" s="135"/>
      <c r="O287" s="135"/>
      <c r="P287" s="135"/>
      <c r="Q287" s="135"/>
      <c r="R287" s="135"/>
      <c r="S287" s="135"/>
      <c r="T287" s="135"/>
      <c r="U287" s="135"/>
      <c r="V287" s="135"/>
      <c r="W287" s="135"/>
      <c r="X287" s="135"/>
      <c r="Y287" s="135"/>
      <c r="Z287" s="135"/>
      <c r="AA287" s="135"/>
      <c r="AB287" s="135"/>
      <c r="AC287" s="135"/>
      <c r="AD287" s="135"/>
      <c r="AE287" s="135"/>
      <c r="AF287" s="135"/>
      <c r="AG287" s="135"/>
      <c r="AH287" s="135"/>
      <c r="AI287" s="135"/>
      <c r="AJ287" s="135"/>
      <c r="AK287" s="135"/>
      <c r="AL287" s="135"/>
      <c r="AM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9"/>
    </row>
    <row r="288" spans="1:75" s="3" customFormat="1" ht="12.75" customHeight="1" x14ac:dyDescent="0.25">
      <c r="A288" s="2"/>
      <c r="B288" s="110" t="s">
        <v>138</v>
      </c>
      <c r="C288" s="111" t="s">
        <v>542</v>
      </c>
      <c r="D288" s="13" t="s">
        <v>543</v>
      </c>
      <c r="E288" s="112"/>
      <c r="F288" s="113" t="s">
        <v>195</v>
      </c>
      <c r="G288" s="114">
        <f t="shared" si="85"/>
        <v>0.28000000000000003</v>
      </c>
      <c r="H288" s="131">
        <f t="shared" si="86"/>
        <v>0</v>
      </c>
      <c r="I288" s="114">
        <v>0.28000000000000003</v>
      </c>
      <c r="J288" s="116">
        <f t="shared" si="87"/>
        <v>0</v>
      </c>
      <c r="K288" s="117">
        <v>1.2E-2</v>
      </c>
      <c r="L288" s="118">
        <f t="shared" si="88"/>
        <v>0</v>
      </c>
      <c r="M288" s="135"/>
      <c r="N288" s="135"/>
      <c r="O288" s="135"/>
      <c r="P288" s="135"/>
      <c r="Q288" s="135"/>
      <c r="R288" s="135"/>
      <c r="S288" s="135"/>
      <c r="T288" s="135"/>
      <c r="U288" s="135"/>
      <c r="V288" s="135"/>
      <c r="W288" s="135"/>
      <c r="X288" s="135"/>
      <c r="Y288" s="135"/>
      <c r="Z288" s="135"/>
      <c r="AA288" s="135"/>
      <c r="AB288" s="135"/>
      <c r="AC288" s="135"/>
      <c r="AD288" s="135"/>
      <c r="AE288" s="135"/>
      <c r="AF288" s="135"/>
      <c r="AG288" s="135"/>
      <c r="AH288" s="135"/>
      <c r="AI288" s="135"/>
      <c r="AJ288" s="135"/>
      <c r="AK288" s="135"/>
      <c r="AL288" s="135"/>
      <c r="AM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9"/>
    </row>
    <row r="289" spans="1:75" s="3" customFormat="1" ht="12.75" customHeight="1" x14ac:dyDescent="0.25">
      <c r="A289" s="2"/>
      <c r="B289" s="110" t="s">
        <v>138</v>
      </c>
      <c r="C289" s="111" t="s">
        <v>544</v>
      </c>
      <c r="D289" s="13" t="s">
        <v>545</v>
      </c>
      <c r="E289" s="112"/>
      <c r="F289" s="113" t="s">
        <v>195</v>
      </c>
      <c r="G289" s="114">
        <f t="shared" si="85"/>
        <v>0.6</v>
      </c>
      <c r="H289" s="131">
        <f t="shared" si="86"/>
        <v>0</v>
      </c>
      <c r="I289" s="114">
        <v>0.6</v>
      </c>
      <c r="J289" s="116">
        <f t="shared" si="87"/>
        <v>0</v>
      </c>
      <c r="K289" s="117">
        <v>1.9E-2</v>
      </c>
      <c r="L289" s="118">
        <f t="shared" si="88"/>
        <v>0</v>
      </c>
      <c r="M289" s="135"/>
      <c r="N289" s="135"/>
      <c r="O289" s="135"/>
      <c r="P289" s="135"/>
      <c r="Q289" s="135"/>
      <c r="R289" s="135"/>
      <c r="S289" s="135"/>
      <c r="T289" s="135"/>
      <c r="U289" s="135"/>
      <c r="V289" s="135"/>
      <c r="W289" s="135"/>
      <c r="X289" s="135"/>
      <c r="Y289" s="135"/>
      <c r="Z289" s="135"/>
      <c r="AA289" s="135"/>
      <c r="AB289" s="135"/>
      <c r="AC289" s="135"/>
      <c r="AD289" s="135"/>
      <c r="AE289" s="135"/>
      <c r="AF289" s="135"/>
      <c r="AG289" s="135"/>
      <c r="AH289" s="135"/>
      <c r="AI289" s="135"/>
      <c r="AJ289" s="135"/>
      <c r="AK289" s="135"/>
      <c r="AL289" s="135"/>
      <c r="AM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9"/>
    </row>
    <row r="290" spans="1:75" s="3" customFormat="1" ht="12.75" customHeight="1" x14ac:dyDescent="0.25">
      <c r="A290" s="2"/>
      <c r="B290" s="110" t="s">
        <v>138</v>
      </c>
      <c r="C290" s="111" t="s">
        <v>546</v>
      </c>
      <c r="D290" s="13" t="s">
        <v>547</v>
      </c>
      <c r="E290" s="112"/>
      <c r="F290" s="113" t="s">
        <v>195</v>
      </c>
      <c r="G290" s="114">
        <f t="shared" si="85"/>
        <v>0.68</v>
      </c>
      <c r="H290" s="131">
        <f t="shared" si="86"/>
        <v>0</v>
      </c>
      <c r="I290" s="114">
        <v>0.68</v>
      </c>
      <c r="J290" s="116">
        <f t="shared" si="87"/>
        <v>0</v>
      </c>
      <c r="K290" s="117">
        <v>2.3E-2</v>
      </c>
      <c r="L290" s="118">
        <f t="shared" si="88"/>
        <v>0</v>
      </c>
      <c r="M290" s="135"/>
      <c r="N290" s="135"/>
      <c r="O290" s="135"/>
      <c r="P290" s="135"/>
      <c r="Q290" s="135"/>
      <c r="R290" s="135"/>
      <c r="S290" s="135"/>
      <c r="T290" s="135"/>
      <c r="U290" s="135"/>
      <c r="V290" s="135"/>
      <c r="W290" s="135"/>
      <c r="X290" s="135"/>
      <c r="Y290" s="135"/>
      <c r="Z290" s="135"/>
      <c r="AA290" s="135"/>
      <c r="AB290" s="135"/>
      <c r="AC290" s="135"/>
      <c r="AD290" s="135"/>
      <c r="AE290" s="135"/>
      <c r="AF290" s="135"/>
      <c r="AG290" s="135"/>
      <c r="AH290" s="135"/>
      <c r="AI290" s="135"/>
      <c r="AJ290" s="135"/>
      <c r="AK290" s="135"/>
      <c r="AL290" s="135"/>
      <c r="AM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9"/>
    </row>
    <row r="291" spans="1:75" s="3" customFormat="1" ht="12.75" customHeight="1" x14ac:dyDescent="0.25">
      <c r="A291" s="2"/>
      <c r="B291" s="110" t="s">
        <v>138</v>
      </c>
      <c r="C291" s="111" t="s">
        <v>548</v>
      </c>
      <c r="D291" s="13" t="s">
        <v>549</v>
      </c>
      <c r="E291" s="112"/>
      <c r="F291" s="113" t="s">
        <v>195</v>
      </c>
      <c r="G291" s="114">
        <f t="shared" si="85"/>
        <v>0.96</v>
      </c>
      <c r="H291" s="131">
        <f t="shared" si="86"/>
        <v>0</v>
      </c>
      <c r="I291" s="114">
        <v>0.96</v>
      </c>
      <c r="J291" s="116">
        <f t="shared" si="87"/>
        <v>0</v>
      </c>
      <c r="K291" s="117">
        <v>3.5000000000000003E-2</v>
      </c>
      <c r="L291" s="118">
        <f t="shared" si="88"/>
        <v>0</v>
      </c>
      <c r="M291" s="135"/>
      <c r="N291" s="135"/>
      <c r="O291" s="135"/>
      <c r="P291" s="135"/>
      <c r="Q291" s="135"/>
      <c r="R291" s="135"/>
      <c r="S291" s="135"/>
      <c r="T291" s="135"/>
      <c r="U291" s="135"/>
      <c r="V291" s="135"/>
      <c r="W291" s="135"/>
      <c r="X291" s="135"/>
      <c r="Y291" s="135"/>
      <c r="Z291" s="135"/>
      <c r="AA291" s="135"/>
      <c r="AB291" s="135"/>
      <c r="AC291" s="135"/>
      <c r="AD291" s="135"/>
      <c r="AE291" s="135"/>
      <c r="AF291" s="135"/>
      <c r="AG291" s="135"/>
      <c r="AH291" s="135"/>
      <c r="AI291" s="135"/>
      <c r="AJ291" s="135"/>
      <c r="AK291" s="135"/>
      <c r="AL291" s="135"/>
      <c r="AM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  <c r="BW291" s="139"/>
    </row>
    <row r="292" spans="1:75" s="3" customFormat="1" ht="12.75" customHeight="1" x14ac:dyDescent="0.25">
      <c r="A292" s="2"/>
      <c r="B292" s="110" t="s">
        <v>138</v>
      </c>
      <c r="C292" s="111" t="s">
        <v>550</v>
      </c>
      <c r="D292" s="13" t="s">
        <v>551</v>
      </c>
      <c r="E292" s="112"/>
      <c r="F292" s="113" t="s">
        <v>195</v>
      </c>
      <c r="G292" s="114">
        <f t="shared" si="85"/>
        <v>1.1200000000000001</v>
      </c>
      <c r="H292" s="131">
        <f t="shared" si="86"/>
        <v>0</v>
      </c>
      <c r="I292" s="114">
        <v>1.1200000000000001</v>
      </c>
      <c r="J292" s="116">
        <f t="shared" si="87"/>
        <v>0</v>
      </c>
      <c r="K292" s="117">
        <v>4.2999999999999997E-2</v>
      </c>
      <c r="L292" s="118">
        <f t="shared" si="88"/>
        <v>0</v>
      </c>
      <c r="M292" s="135"/>
      <c r="N292" s="135"/>
      <c r="O292" s="135"/>
      <c r="P292" s="135"/>
      <c r="Q292" s="135"/>
      <c r="R292" s="135"/>
      <c r="S292" s="135"/>
      <c r="T292" s="135"/>
      <c r="U292" s="135"/>
      <c r="V292" s="135"/>
      <c r="W292" s="135"/>
      <c r="X292" s="135"/>
      <c r="Y292" s="135"/>
      <c r="Z292" s="135"/>
      <c r="AA292" s="135"/>
      <c r="AB292" s="135"/>
      <c r="AC292" s="135"/>
      <c r="AD292" s="135"/>
      <c r="AE292" s="135"/>
      <c r="AF292" s="135"/>
      <c r="AG292" s="135"/>
      <c r="AH292" s="135"/>
      <c r="AI292" s="135"/>
      <c r="AJ292" s="135"/>
      <c r="AK292" s="135"/>
      <c r="AL292" s="135"/>
      <c r="AM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9"/>
    </row>
    <row r="293" spans="1:75" s="128" customFormat="1" ht="12.75" customHeight="1" x14ac:dyDescent="0.25">
      <c r="A293" s="2"/>
      <c r="B293" s="110" t="s">
        <v>138</v>
      </c>
      <c r="C293" s="111" t="s">
        <v>552</v>
      </c>
      <c r="D293" s="113" t="s">
        <v>553</v>
      </c>
      <c r="E293" s="112"/>
      <c r="F293" s="113" t="s">
        <v>195</v>
      </c>
      <c r="G293" s="114">
        <f t="shared" si="85"/>
        <v>0.48</v>
      </c>
      <c r="H293" s="131">
        <f t="shared" si="86"/>
        <v>0</v>
      </c>
      <c r="I293" s="114">
        <v>0.48</v>
      </c>
      <c r="J293" s="116">
        <f t="shared" si="87"/>
        <v>0</v>
      </c>
      <c r="K293" s="117">
        <v>1.4999999999999999E-2</v>
      </c>
      <c r="L293" s="118">
        <f t="shared" si="88"/>
        <v>0</v>
      </c>
      <c r="M293" s="135"/>
      <c r="N293" s="135"/>
      <c r="O293" s="135"/>
      <c r="P293" s="135"/>
      <c r="Q293" s="135"/>
      <c r="R293" s="135"/>
      <c r="S293" s="135"/>
      <c r="T293" s="135"/>
      <c r="U293" s="135"/>
      <c r="V293" s="135"/>
      <c r="W293" s="135"/>
      <c r="X293" s="135"/>
      <c r="Y293" s="135"/>
      <c r="Z293" s="135"/>
      <c r="AA293" s="135"/>
      <c r="AB293" s="135"/>
      <c r="AC293" s="135"/>
      <c r="AD293" s="135"/>
      <c r="AE293" s="135"/>
      <c r="AF293" s="135"/>
      <c r="AG293" s="135"/>
      <c r="AH293" s="135"/>
      <c r="AI293" s="135"/>
      <c r="AJ293" s="135"/>
      <c r="AK293" s="135"/>
      <c r="AL293" s="135"/>
      <c r="AM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9"/>
    </row>
    <row r="294" spans="1:75" s="128" customFormat="1" ht="12.75" customHeight="1" x14ac:dyDescent="0.25">
      <c r="A294" s="2"/>
      <c r="B294" s="110" t="s">
        <v>138</v>
      </c>
      <c r="C294" s="111" t="s">
        <v>554</v>
      </c>
      <c r="D294" s="113" t="s">
        <v>555</v>
      </c>
      <c r="E294" s="112"/>
      <c r="F294" s="113" t="s">
        <v>195</v>
      </c>
      <c r="G294" s="114">
        <f t="shared" si="85"/>
        <v>0.88</v>
      </c>
      <c r="H294" s="131">
        <f t="shared" si="86"/>
        <v>0</v>
      </c>
      <c r="I294" s="114">
        <v>0.88</v>
      </c>
      <c r="J294" s="116">
        <f t="shared" si="87"/>
        <v>0</v>
      </c>
      <c r="K294" s="117">
        <v>3.4000000000000002E-2</v>
      </c>
      <c r="L294" s="118">
        <f t="shared" si="88"/>
        <v>0</v>
      </c>
      <c r="M294" s="135"/>
      <c r="N294" s="135"/>
      <c r="O294" s="135"/>
      <c r="P294" s="135"/>
      <c r="Q294" s="135"/>
      <c r="R294" s="135"/>
      <c r="S294" s="135"/>
      <c r="T294" s="135"/>
      <c r="U294" s="135"/>
      <c r="V294" s="135"/>
      <c r="W294" s="135"/>
      <c r="X294" s="135"/>
      <c r="Y294" s="135"/>
      <c r="Z294" s="135"/>
      <c r="AA294" s="135"/>
      <c r="AB294" s="135"/>
      <c r="AC294" s="135"/>
      <c r="AD294" s="135"/>
      <c r="AE294" s="135"/>
      <c r="AF294" s="135"/>
      <c r="AG294" s="135"/>
      <c r="AH294" s="135"/>
      <c r="AI294" s="135"/>
      <c r="AJ294" s="135"/>
      <c r="AK294" s="135"/>
      <c r="AL294" s="135"/>
      <c r="AM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9"/>
    </row>
    <row r="295" spans="1:75" s="128" customFormat="1" ht="12.75" customHeight="1" x14ac:dyDescent="0.25">
      <c r="A295" s="2"/>
      <c r="B295" s="110" t="s">
        <v>138</v>
      </c>
      <c r="C295" s="111" t="s">
        <v>556</v>
      </c>
      <c r="D295" s="113" t="s">
        <v>557</v>
      </c>
      <c r="E295" s="112"/>
      <c r="F295" s="113" t="s">
        <v>195</v>
      </c>
      <c r="G295" s="114">
        <f t="shared" si="85"/>
        <v>0.28000000000000003</v>
      </c>
      <c r="H295" s="131">
        <f t="shared" si="86"/>
        <v>0</v>
      </c>
      <c r="I295" s="114">
        <v>0.28000000000000003</v>
      </c>
      <c r="J295" s="116">
        <f t="shared" si="87"/>
        <v>0</v>
      </c>
      <c r="K295" s="117">
        <v>8.9999999999999993E-3</v>
      </c>
      <c r="L295" s="118">
        <f t="shared" si="88"/>
        <v>0</v>
      </c>
      <c r="M295" s="135"/>
      <c r="N295" s="135"/>
      <c r="O295" s="135"/>
      <c r="P295" s="135"/>
      <c r="Q295" s="135"/>
      <c r="R295" s="135"/>
      <c r="S295" s="135"/>
      <c r="T295" s="135"/>
      <c r="U295" s="135"/>
      <c r="V295" s="135"/>
      <c r="W295" s="135"/>
      <c r="X295" s="135"/>
      <c r="Y295" s="135"/>
      <c r="Z295" s="135"/>
      <c r="AA295" s="135"/>
      <c r="AB295" s="135"/>
      <c r="AC295" s="135"/>
      <c r="AD295" s="135"/>
      <c r="AE295" s="135"/>
      <c r="AF295" s="135"/>
      <c r="AG295" s="135"/>
      <c r="AH295" s="135"/>
      <c r="AI295" s="135"/>
      <c r="AJ295" s="135"/>
      <c r="AK295" s="135"/>
      <c r="AL295" s="135"/>
      <c r="AM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  <c r="BW295" s="139"/>
    </row>
    <row r="296" spans="1:75" s="128" customFormat="1" ht="12.75" customHeight="1" x14ac:dyDescent="0.25">
      <c r="A296" s="2"/>
      <c r="B296" s="110" t="s">
        <v>138</v>
      </c>
      <c r="C296" s="111" t="s">
        <v>558</v>
      </c>
      <c r="D296" s="113" t="s">
        <v>559</v>
      </c>
      <c r="E296" s="112"/>
      <c r="F296" s="113" t="s">
        <v>195</v>
      </c>
      <c r="G296" s="114">
        <f t="shared" si="85"/>
        <v>0.3</v>
      </c>
      <c r="H296" s="131">
        <f t="shared" si="86"/>
        <v>0</v>
      </c>
      <c r="I296" s="114">
        <v>0.3</v>
      </c>
      <c r="J296" s="116">
        <f t="shared" si="87"/>
        <v>0</v>
      </c>
      <c r="K296" s="117">
        <v>1.2E-2</v>
      </c>
      <c r="L296" s="118">
        <f t="shared" si="88"/>
        <v>0</v>
      </c>
      <c r="M296" s="135"/>
      <c r="N296" s="135"/>
      <c r="O296" s="135"/>
      <c r="P296" s="135"/>
      <c r="Q296" s="135"/>
      <c r="R296" s="135"/>
      <c r="S296" s="135"/>
      <c r="T296" s="135"/>
      <c r="U296" s="135"/>
      <c r="V296" s="135"/>
      <c r="W296" s="135"/>
      <c r="X296" s="135"/>
      <c r="Y296" s="135"/>
      <c r="Z296" s="135"/>
      <c r="AA296" s="135"/>
      <c r="AB296" s="135"/>
      <c r="AC296" s="135"/>
      <c r="AD296" s="135"/>
      <c r="AE296" s="135"/>
      <c r="AF296" s="135"/>
      <c r="AG296" s="135"/>
      <c r="AH296" s="135"/>
      <c r="AI296" s="135"/>
      <c r="AJ296" s="135"/>
      <c r="AK296" s="135"/>
      <c r="AL296" s="135"/>
      <c r="AM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  <c r="BW296" s="139"/>
    </row>
    <row r="297" spans="1:75" s="128" customFormat="1" ht="12.75" customHeight="1" x14ac:dyDescent="0.25">
      <c r="A297" s="2"/>
      <c r="B297" s="110" t="s">
        <v>138</v>
      </c>
      <c r="C297" s="111" t="s">
        <v>560</v>
      </c>
      <c r="D297" s="113" t="s">
        <v>561</v>
      </c>
      <c r="E297" s="112"/>
      <c r="F297" s="113" t="s">
        <v>216</v>
      </c>
      <c r="G297" s="114">
        <f t="shared" si="85"/>
        <v>10.44</v>
      </c>
      <c r="H297" s="131">
        <f t="shared" si="86"/>
        <v>0</v>
      </c>
      <c r="I297" s="114">
        <v>10.44</v>
      </c>
      <c r="J297" s="116">
        <f t="shared" si="87"/>
        <v>0</v>
      </c>
      <c r="K297" s="117">
        <v>0.29299999999999998</v>
      </c>
      <c r="L297" s="118">
        <f t="shared" si="88"/>
        <v>0</v>
      </c>
      <c r="M297" s="135"/>
      <c r="N297" s="135"/>
      <c r="O297" s="135"/>
      <c r="P297" s="135"/>
      <c r="Q297" s="135"/>
      <c r="R297" s="135"/>
      <c r="S297" s="135"/>
      <c r="T297" s="135"/>
      <c r="U297" s="135"/>
      <c r="V297" s="135"/>
      <c r="W297" s="135"/>
      <c r="X297" s="135"/>
      <c r="Y297" s="135"/>
      <c r="Z297" s="135"/>
      <c r="AA297" s="135"/>
      <c r="AB297" s="135"/>
      <c r="AC297" s="135"/>
      <c r="AD297" s="135"/>
      <c r="AE297" s="135"/>
      <c r="AF297" s="135"/>
      <c r="AG297" s="135"/>
      <c r="AH297" s="135"/>
      <c r="AI297" s="135"/>
      <c r="AJ297" s="135"/>
      <c r="AK297" s="135"/>
      <c r="AL297" s="135"/>
      <c r="AM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9"/>
    </row>
    <row r="298" spans="1:75" s="128" customFormat="1" ht="12.75" customHeight="1" x14ac:dyDescent="0.25">
      <c r="A298" s="2"/>
      <c r="B298" s="110" t="s">
        <v>138</v>
      </c>
      <c r="C298" s="111" t="s">
        <v>562</v>
      </c>
      <c r="D298" s="113" t="s">
        <v>563</v>
      </c>
      <c r="E298" s="112"/>
      <c r="F298" s="113" t="s">
        <v>216</v>
      </c>
      <c r="G298" s="114">
        <f t="shared" si="85"/>
        <v>13.44</v>
      </c>
      <c r="H298" s="131">
        <f t="shared" si="86"/>
        <v>0</v>
      </c>
      <c r="I298" s="114">
        <v>13.44</v>
      </c>
      <c r="J298" s="116">
        <f t="shared" si="87"/>
        <v>0</v>
      </c>
      <c r="K298" s="117">
        <v>0.49299999999999999</v>
      </c>
      <c r="L298" s="118">
        <f t="shared" si="88"/>
        <v>0</v>
      </c>
      <c r="M298" s="135"/>
      <c r="N298" s="135"/>
      <c r="O298" s="135"/>
      <c r="P298" s="135"/>
      <c r="Q298" s="135"/>
      <c r="R298" s="135"/>
      <c r="S298" s="135"/>
      <c r="T298" s="135"/>
      <c r="U298" s="135"/>
      <c r="V298" s="135"/>
      <c r="W298" s="135"/>
      <c r="X298" s="135"/>
      <c r="Y298" s="135"/>
      <c r="Z298" s="135"/>
      <c r="AA298" s="135"/>
      <c r="AB298" s="135"/>
      <c r="AC298" s="135"/>
      <c r="AD298" s="135"/>
      <c r="AE298" s="135"/>
      <c r="AF298" s="135"/>
      <c r="AG298" s="135"/>
      <c r="AH298" s="135"/>
      <c r="AI298" s="135"/>
      <c r="AJ298" s="135"/>
      <c r="AK298" s="135"/>
      <c r="AL298" s="135"/>
      <c r="AM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9"/>
    </row>
    <row r="299" spans="1:75" s="128" customFormat="1" ht="12.75" customHeight="1" x14ac:dyDescent="0.25">
      <c r="A299" s="2"/>
      <c r="B299" s="110" t="s">
        <v>138</v>
      </c>
      <c r="C299" s="111" t="s">
        <v>564</v>
      </c>
      <c r="D299" s="113" t="s">
        <v>565</v>
      </c>
      <c r="E299" s="112"/>
      <c r="F299" s="113" t="s">
        <v>195</v>
      </c>
      <c r="G299" s="114">
        <f t="shared" si="85"/>
        <v>1.92</v>
      </c>
      <c r="H299" s="131">
        <f t="shared" si="86"/>
        <v>0</v>
      </c>
      <c r="I299" s="114">
        <v>1.92</v>
      </c>
      <c r="J299" s="116">
        <f t="shared" si="87"/>
        <v>0</v>
      </c>
      <c r="K299" s="117">
        <v>3.6999999999999998E-2</v>
      </c>
      <c r="L299" s="118">
        <f t="shared" si="88"/>
        <v>0</v>
      </c>
      <c r="M299" s="135"/>
      <c r="N299" s="135"/>
      <c r="O299" s="135"/>
      <c r="P299" s="135"/>
      <c r="Q299" s="135"/>
      <c r="R299" s="135"/>
      <c r="S299" s="135"/>
      <c r="T299" s="135"/>
      <c r="U299" s="135"/>
      <c r="V299" s="135"/>
      <c r="W299" s="135"/>
      <c r="X299" s="135"/>
      <c r="Y299" s="135"/>
      <c r="Z299" s="135"/>
      <c r="AA299" s="135"/>
      <c r="AB299" s="135"/>
      <c r="AC299" s="135"/>
      <c r="AD299" s="135"/>
      <c r="AE299" s="135"/>
      <c r="AF299" s="135"/>
      <c r="AG299" s="135"/>
      <c r="AH299" s="135"/>
      <c r="AI299" s="135"/>
      <c r="AJ299" s="135"/>
      <c r="AK299" s="135"/>
      <c r="AL299" s="135"/>
      <c r="AM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9"/>
    </row>
    <row r="300" spans="1:75" s="3" customFormat="1" ht="12.75" customHeight="1" x14ac:dyDescent="0.25">
      <c r="A300" s="2"/>
      <c r="B300" s="110" t="s">
        <v>138</v>
      </c>
      <c r="C300" s="111" t="s">
        <v>566</v>
      </c>
      <c r="D300" s="13" t="s">
        <v>567</v>
      </c>
      <c r="E300" s="112"/>
      <c r="F300" s="113" t="s">
        <v>195</v>
      </c>
      <c r="G300" s="114">
        <f t="shared" si="85"/>
        <v>2.44</v>
      </c>
      <c r="H300" s="131">
        <f t="shared" si="86"/>
        <v>0</v>
      </c>
      <c r="I300" s="114">
        <v>2.44</v>
      </c>
      <c r="J300" s="116">
        <f t="shared" si="87"/>
        <v>0</v>
      </c>
      <c r="K300" s="117">
        <v>7.4999999999999997E-2</v>
      </c>
      <c r="L300" s="118">
        <f t="shared" si="88"/>
        <v>0</v>
      </c>
      <c r="M300" s="135"/>
      <c r="N300" s="135"/>
      <c r="O300" s="135"/>
      <c r="P300" s="135"/>
      <c r="Q300" s="135"/>
      <c r="R300" s="135"/>
      <c r="S300" s="135"/>
      <c r="T300" s="135"/>
      <c r="U300" s="135"/>
      <c r="V300" s="135"/>
      <c r="W300" s="135"/>
      <c r="X300" s="135"/>
      <c r="Y300" s="135"/>
      <c r="Z300" s="135"/>
      <c r="AA300" s="135"/>
      <c r="AB300" s="135"/>
      <c r="AC300" s="135"/>
      <c r="AD300" s="135"/>
      <c r="AE300" s="135"/>
      <c r="AF300" s="135"/>
      <c r="AG300" s="135"/>
      <c r="AH300" s="135"/>
      <c r="AI300" s="135"/>
      <c r="AJ300" s="135"/>
      <c r="AK300" s="135"/>
      <c r="AL300" s="135"/>
      <c r="AM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9"/>
    </row>
    <row r="301" spans="1:75" s="128" customFormat="1" ht="12.75" customHeight="1" x14ac:dyDescent="0.25">
      <c r="A301" s="2"/>
      <c r="B301" s="110" t="s">
        <v>138</v>
      </c>
      <c r="C301" s="111" t="s">
        <v>568</v>
      </c>
      <c r="D301" s="113" t="s">
        <v>569</v>
      </c>
      <c r="E301" s="112"/>
      <c r="F301" s="113" t="s">
        <v>216</v>
      </c>
      <c r="G301" s="114">
        <f t="shared" si="85"/>
        <v>4.4000000000000004</v>
      </c>
      <c r="H301" s="131">
        <f t="shared" si="86"/>
        <v>0</v>
      </c>
      <c r="I301" s="114">
        <v>4.4000000000000004</v>
      </c>
      <c r="J301" s="116">
        <f t="shared" si="87"/>
        <v>0</v>
      </c>
      <c r="K301" s="117">
        <v>0.55400000000000005</v>
      </c>
      <c r="L301" s="118">
        <f t="shared" si="88"/>
        <v>0</v>
      </c>
      <c r="M301" s="135"/>
      <c r="N301" s="135"/>
      <c r="O301" s="135"/>
      <c r="P301" s="135"/>
      <c r="Q301" s="135"/>
      <c r="R301" s="135"/>
      <c r="S301" s="135"/>
      <c r="T301" s="135"/>
      <c r="U301" s="135"/>
      <c r="V301" s="135"/>
      <c r="W301" s="135"/>
      <c r="X301" s="135"/>
      <c r="Y301" s="135"/>
      <c r="Z301" s="135"/>
      <c r="AA301" s="135"/>
      <c r="AB301" s="135"/>
      <c r="AC301" s="135"/>
      <c r="AD301" s="135"/>
      <c r="AE301" s="135"/>
      <c r="AF301" s="135"/>
      <c r="AG301" s="135"/>
      <c r="AH301" s="135"/>
      <c r="AI301" s="135"/>
      <c r="AJ301" s="135"/>
      <c r="AK301" s="135"/>
      <c r="AL301" s="135"/>
      <c r="AM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9"/>
    </row>
    <row r="302" spans="1:75" s="128" customFormat="1" ht="12.75" customHeight="1" x14ac:dyDescent="0.25">
      <c r="A302" s="2"/>
      <c r="B302" s="110" t="s">
        <v>138</v>
      </c>
      <c r="C302" s="111" t="s">
        <v>570</v>
      </c>
      <c r="D302" s="113" t="s">
        <v>571</v>
      </c>
      <c r="E302" s="112"/>
      <c r="F302" s="113" t="s">
        <v>216</v>
      </c>
      <c r="G302" s="114">
        <f t="shared" si="85"/>
        <v>4.76</v>
      </c>
      <c r="H302" s="131">
        <f t="shared" si="86"/>
        <v>0</v>
      </c>
      <c r="I302" s="114">
        <v>4.76</v>
      </c>
      <c r="J302" s="116">
        <f t="shared" si="87"/>
        <v>0</v>
      </c>
      <c r="K302" s="117">
        <v>0.71299999999999997</v>
      </c>
      <c r="L302" s="118">
        <f t="shared" si="88"/>
        <v>0</v>
      </c>
      <c r="M302" s="135"/>
      <c r="N302" s="135"/>
      <c r="O302" s="135"/>
      <c r="P302" s="135"/>
      <c r="Q302" s="135"/>
      <c r="R302" s="135"/>
      <c r="S302" s="135"/>
      <c r="T302" s="135"/>
      <c r="U302" s="135"/>
      <c r="V302" s="135"/>
      <c r="W302" s="135"/>
      <c r="X302" s="135"/>
      <c r="Y302" s="135"/>
      <c r="Z302" s="135"/>
      <c r="AA302" s="135"/>
      <c r="AB302" s="135"/>
      <c r="AC302" s="135"/>
      <c r="AD302" s="135"/>
      <c r="AE302" s="135"/>
      <c r="AF302" s="135"/>
      <c r="AG302" s="135"/>
      <c r="AH302" s="135"/>
      <c r="AI302" s="135"/>
      <c r="AJ302" s="135"/>
      <c r="AK302" s="135"/>
      <c r="AL302" s="135"/>
      <c r="AM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9"/>
    </row>
    <row r="303" spans="1:75" s="128" customFormat="1" ht="12.75" customHeight="1" x14ac:dyDescent="0.25">
      <c r="A303" s="2"/>
      <c r="B303" s="110" t="s">
        <v>138</v>
      </c>
      <c r="C303" s="111" t="s">
        <v>572</v>
      </c>
      <c r="D303" s="113" t="s">
        <v>573</v>
      </c>
      <c r="E303" s="112"/>
      <c r="F303" s="113" t="s">
        <v>216</v>
      </c>
      <c r="G303" s="114">
        <f t="shared" si="85"/>
        <v>7.04</v>
      </c>
      <c r="H303" s="131">
        <f t="shared" si="86"/>
        <v>0</v>
      </c>
      <c r="I303" s="114">
        <v>7.04</v>
      </c>
      <c r="J303" s="116">
        <f t="shared" si="87"/>
        <v>0</v>
      </c>
      <c r="K303" s="117">
        <v>1.2150000000000001</v>
      </c>
      <c r="L303" s="118">
        <f t="shared" si="88"/>
        <v>0</v>
      </c>
      <c r="M303" s="135"/>
      <c r="N303" s="135"/>
      <c r="O303" s="135"/>
      <c r="P303" s="135"/>
      <c r="Q303" s="135"/>
      <c r="R303" s="135"/>
      <c r="S303" s="135"/>
      <c r="T303" s="135"/>
      <c r="U303" s="135"/>
      <c r="V303" s="135"/>
      <c r="W303" s="135"/>
      <c r="X303" s="135"/>
      <c r="Y303" s="135"/>
      <c r="Z303" s="135"/>
      <c r="AA303" s="135"/>
      <c r="AB303" s="135"/>
      <c r="AC303" s="135"/>
      <c r="AD303" s="135"/>
      <c r="AE303" s="135"/>
      <c r="AF303" s="135"/>
      <c r="AG303" s="135"/>
      <c r="AH303" s="135"/>
      <c r="AI303" s="135"/>
      <c r="AJ303" s="135"/>
      <c r="AK303" s="135"/>
      <c r="AL303" s="135"/>
      <c r="AM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9"/>
    </row>
    <row r="304" spans="1:75" s="3" customFormat="1" ht="12.75" customHeight="1" x14ac:dyDescent="0.25">
      <c r="A304" s="2"/>
      <c r="B304" s="110" t="s">
        <v>138</v>
      </c>
      <c r="C304" s="111" t="s">
        <v>574</v>
      </c>
      <c r="D304" s="13" t="s">
        <v>575</v>
      </c>
      <c r="E304" s="112"/>
      <c r="F304" s="113" t="s">
        <v>216</v>
      </c>
      <c r="G304" s="114">
        <f t="shared" si="85"/>
        <v>8.24</v>
      </c>
      <c r="H304" s="131">
        <f t="shared" si="86"/>
        <v>0</v>
      </c>
      <c r="I304" s="114">
        <v>8.24</v>
      </c>
      <c r="J304" s="116">
        <f t="shared" si="87"/>
        <v>0</v>
      </c>
      <c r="K304" s="117">
        <v>1.4239999999999999</v>
      </c>
      <c r="L304" s="118">
        <f t="shared" si="88"/>
        <v>0</v>
      </c>
      <c r="M304" s="135"/>
      <c r="N304" s="135"/>
      <c r="O304" s="135"/>
      <c r="P304" s="135"/>
      <c r="Q304" s="135"/>
      <c r="R304" s="135"/>
      <c r="S304" s="135"/>
      <c r="T304" s="135"/>
      <c r="U304" s="135"/>
      <c r="V304" s="135"/>
      <c r="W304" s="135"/>
      <c r="X304" s="135"/>
      <c r="Y304" s="135"/>
      <c r="Z304" s="135"/>
      <c r="AA304" s="135"/>
      <c r="AB304" s="135"/>
      <c r="AC304" s="135"/>
      <c r="AD304" s="135"/>
      <c r="AE304" s="135"/>
      <c r="AF304" s="135"/>
      <c r="AG304" s="135"/>
      <c r="AH304" s="135"/>
      <c r="AI304" s="135"/>
      <c r="AJ304" s="135"/>
      <c r="AK304" s="135"/>
      <c r="AL304" s="135"/>
      <c r="AM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9"/>
    </row>
    <row r="305" spans="1:75" s="3" customFormat="1" ht="12.75" customHeight="1" x14ac:dyDescent="0.25">
      <c r="A305" s="2"/>
      <c r="B305" s="110" t="s">
        <v>138</v>
      </c>
      <c r="C305" s="111" t="s">
        <v>576</v>
      </c>
      <c r="D305" s="13" t="s">
        <v>577</v>
      </c>
      <c r="E305" s="112"/>
      <c r="F305" s="113" t="s">
        <v>216</v>
      </c>
      <c r="G305" s="114">
        <f t="shared" si="85"/>
        <v>3.4</v>
      </c>
      <c r="H305" s="131">
        <f t="shared" si="86"/>
        <v>0</v>
      </c>
      <c r="I305" s="114">
        <v>3.4</v>
      </c>
      <c r="J305" s="116">
        <f t="shared" si="87"/>
        <v>0</v>
      </c>
      <c r="K305" s="117">
        <v>0.51300000000000001</v>
      </c>
      <c r="L305" s="118">
        <f t="shared" si="88"/>
        <v>0</v>
      </c>
      <c r="M305" s="135"/>
      <c r="N305" s="135"/>
      <c r="O305" s="135"/>
      <c r="P305" s="135"/>
      <c r="Q305" s="135"/>
      <c r="R305" s="135"/>
      <c r="S305" s="135"/>
      <c r="T305" s="135"/>
      <c r="U305" s="135"/>
      <c r="V305" s="135"/>
      <c r="W305" s="135"/>
      <c r="X305" s="135"/>
      <c r="Y305" s="135"/>
      <c r="Z305" s="135"/>
      <c r="AA305" s="135"/>
      <c r="AB305" s="135"/>
      <c r="AC305" s="135"/>
      <c r="AD305" s="135"/>
      <c r="AE305" s="135"/>
      <c r="AF305" s="135"/>
      <c r="AG305" s="135"/>
      <c r="AH305" s="135"/>
      <c r="AI305" s="135"/>
      <c r="AJ305" s="135"/>
      <c r="AK305" s="135"/>
      <c r="AL305" s="135"/>
      <c r="AM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9"/>
    </row>
    <row r="306" spans="1:75" s="3" customFormat="1" ht="12.75" customHeight="1" x14ac:dyDescent="0.25">
      <c r="A306" s="2"/>
      <c r="B306" s="110" t="s">
        <v>138</v>
      </c>
      <c r="C306" s="111" t="s">
        <v>578</v>
      </c>
      <c r="D306" s="13" t="s">
        <v>579</v>
      </c>
      <c r="E306" s="112"/>
      <c r="F306" s="113" t="s">
        <v>216</v>
      </c>
      <c r="G306" s="114">
        <f t="shared" si="85"/>
        <v>4.2</v>
      </c>
      <c r="H306" s="131">
        <f t="shared" si="86"/>
        <v>0</v>
      </c>
      <c r="I306" s="114">
        <v>4.2</v>
      </c>
      <c r="J306" s="116">
        <f t="shared" si="87"/>
        <v>0</v>
      </c>
      <c r="K306" s="117">
        <v>0.58199999999999996</v>
      </c>
      <c r="L306" s="118">
        <f t="shared" si="88"/>
        <v>0</v>
      </c>
      <c r="M306" s="135"/>
      <c r="N306" s="135"/>
      <c r="O306" s="135"/>
      <c r="P306" s="135"/>
      <c r="Q306" s="135"/>
      <c r="R306" s="135"/>
      <c r="S306" s="135"/>
      <c r="T306" s="135"/>
      <c r="U306" s="135"/>
      <c r="V306" s="135"/>
      <c r="W306" s="135"/>
      <c r="X306" s="135"/>
      <c r="Y306" s="135"/>
      <c r="Z306" s="135"/>
      <c r="AA306" s="135"/>
      <c r="AB306" s="135"/>
      <c r="AC306" s="135"/>
      <c r="AD306" s="135"/>
      <c r="AE306" s="135"/>
      <c r="AF306" s="135"/>
      <c r="AG306" s="135"/>
      <c r="AH306" s="135"/>
      <c r="AI306" s="135"/>
      <c r="AJ306" s="135"/>
      <c r="AK306" s="135"/>
      <c r="AL306" s="135"/>
      <c r="AM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9"/>
    </row>
    <row r="307" spans="1:75" s="3" customFormat="1" ht="12.75" customHeight="1" x14ac:dyDescent="0.25">
      <c r="A307" s="2"/>
      <c r="B307" s="110" t="s">
        <v>138</v>
      </c>
      <c r="C307" s="111" t="s">
        <v>580</v>
      </c>
      <c r="D307" s="13" t="s">
        <v>581</v>
      </c>
      <c r="E307" s="112"/>
      <c r="F307" s="113" t="s">
        <v>216</v>
      </c>
      <c r="G307" s="114">
        <f t="shared" si="85"/>
        <v>5.44</v>
      </c>
      <c r="H307" s="131">
        <f t="shared" si="86"/>
        <v>0</v>
      </c>
      <c r="I307" s="114">
        <v>5.44</v>
      </c>
      <c r="J307" s="116">
        <f t="shared" si="87"/>
        <v>0</v>
      </c>
      <c r="K307" s="117">
        <v>0.92300000000000004</v>
      </c>
      <c r="L307" s="118">
        <f t="shared" si="88"/>
        <v>0</v>
      </c>
      <c r="M307" s="135"/>
      <c r="N307" s="135"/>
      <c r="O307" s="135"/>
      <c r="P307" s="135"/>
      <c r="Q307" s="135"/>
      <c r="R307" s="135"/>
      <c r="S307" s="135"/>
      <c r="T307" s="135"/>
      <c r="U307" s="135"/>
      <c r="V307" s="135"/>
      <c r="W307" s="135"/>
      <c r="X307" s="135"/>
      <c r="Y307" s="135"/>
      <c r="Z307" s="135"/>
      <c r="AA307" s="135"/>
      <c r="AB307" s="135"/>
      <c r="AC307" s="135"/>
      <c r="AD307" s="135"/>
      <c r="AE307" s="135"/>
      <c r="AF307" s="135"/>
      <c r="AG307" s="135"/>
      <c r="AH307" s="135"/>
      <c r="AI307" s="135"/>
      <c r="AJ307" s="135"/>
      <c r="AK307" s="135"/>
      <c r="AL307" s="135"/>
      <c r="AM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9"/>
    </row>
    <row r="308" spans="1:75" s="3" customFormat="1" ht="12.75" customHeight="1" x14ac:dyDescent="0.25">
      <c r="A308" s="2"/>
      <c r="B308" s="110" t="s">
        <v>138</v>
      </c>
      <c r="C308" s="111" t="s">
        <v>582</v>
      </c>
      <c r="D308" s="13" t="s">
        <v>583</v>
      </c>
      <c r="E308" s="112"/>
      <c r="F308" s="113" t="s">
        <v>216</v>
      </c>
      <c r="G308" s="114">
        <f t="shared" si="85"/>
        <v>6.72</v>
      </c>
      <c r="H308" s="131">
        <f t="shared" si="86"/>
        <v>0</v>
      </c>
      <c r="I308" s="114">
        <v>6.72</v>
      </c>
      <c r="J308" s="116">
        <f t="shared" si="87"/>
        <v>0</v>
      </c>
      <c r="K308" s="117">
        <v>1.0569999999999999</v>
      </c>
      <c r="L308" s="118">
        <f t="shared" si="88"/>
        <v>0</v>
      </c>
      <c r="M308" s="135"/>
      <c r="N308" s="135"/>
      <c r="O308" s="135"/>
      <c r="P308" s="135"/>
      <c r="Q308" s="135"/>
      <c r="R308" s="135"/>
      <c r="S308" s="135"/>
      <c r="T308" s="135"/>
      <c r="U308" s="135"/>
      <c r="V308" s="135"/>
      <c r="W308" s="135"/>
      <c r="X308" s="135"/>
      <c r="Y308" s="135"/>
      <c r="Z308" s="135"/>
      <c r="AA308" s="135"/>
      <c r="AB308" s="135"/>
      <c r="AC308" s="135"/>
      <c r="AD308" s="135"/>
      <c r="AE308" s="135"/>
      <c r="AF308" s="135"/>
      <c r="AG308" s="135"/>
      <c r="AH308" s="135"/>
      <c r="AI308" s="135"/>
      <c r="AJ308" s="135"/>
      <c r="AK308" s="135"/>
      <c r="AL308" s="135"/>
      <c r="AM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9"/>
    </row>
    <row r="309" spans="1:75" s="3" customFormat="1" ht="12.75" customHeight="1" x14ac:dyDescent="0.25">
      <c r="A309" s="2"/>
      <c r="B309" s="110" t="s">
        <v>138</v>
      </c>
      <c r="C309" s="111" t="s">
        <v>584</v>
      </c>
      <c r="D309" s="13" t="s">
        <v>585</v>
      </c>
      <c r="E309" s="112"/>
      <c r="F309" s="113" t="s">
        <v>216</v>
      </c>
      <c r="G309" s="114">
        <f t="shared" si="85"/>
        <v>7.4</v>
      </c>
      <c r="H309" s="131">
        <f t="shared" si="86"/>
        <v>0</v>
      </c>
      <c r="I309" s="114">
        <v>7.4</v>
      </c>
      <c r="J309" s="116">
        <f t="shared" si="87"/>
        <v>0</v>
      </c>
      <c r="K309" s="117">
        <v>1.1759999999999999</v>
      </c>
      <c r="L309" s="118">
        <f t="shared" si="88"/>
        <v>0</v>
      </c>
      <c r="M309" s="135"/>
      <c r="N309" s="135"/>
      <c r="O309" s="135"/>
      <c r="P309" s="135"/>
      <c r="Q309" s="135"/>
      <c r="R309" s="135"/>
      <c r="S309" s="135"/>
      <c r="T309" s="135"/>
      <c r="U309" s="135"/>
      <c r="V309" s="135"/>
      <c r="W309" s="135"/>
      <c r="X309" s="135"/>
      <c r="Y309" s="135"/>
      <c r="Z309" s="135"/>
      <c r="AA309" s="135"/>
      <c r="AB309" s="135"/>
      <c r="AC309" s="135"/>
      <c r="AD309" s="135"/>
      <c r="AE309" s="135"/>
      <c r="AF309" s="135"/>
      <c r="AG309" s="135"/>
      <c r="AH309" s="135"/>
      <c r="AI309" s="135"/>
      <c r="AJ309" s="135"/>
      <c r="AK309" s="135"/>
      <c r="AL309" s="135"/>
      <c r="AM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9"/>
    </row>
    <row r="310" spans="1:75" s="3" customFormat="1" ht="12.75" customHeight="1" x14ac:dyDescent="0.25">
      <c r="A310" s="2"/>
      <c r="B310" s="110" t="s">
        <v>138</v>
      </c>
      <c r="C310" s="111" t="s">
        <v>586</v>
      </c>
      <c r="D310" s="13" t="s">
        <v>587</v>
      </c>
      <c r="E310" s="112"/>
      <c r="F310" s="113" t="s">
        <v>216</v>
      </c>
      <c r="G310" s="114">
        <f t="shared" si="85"/>
        <v>8.0399999999999991</v>
      </c>
      <c r="H310" s="131">
        <f t="shared" si="86"/>
        <v>0</v>
      </c>
      <c r="I310" s="114">
        <v>8.0399999999999991</v>
      </c>
      <c r="J310" s="116">
        <f t="shared" si="87"/>
        <v>0</v>
      </c>
      <c r="K310" s="117">
        <v>1.33</v>
      </c>
      <c r="L310" s="118">
        <f t="shared" si="88"/>
        <v>0</v>
      </c>
      <c r="M310" s="135"/>
      <c r="N310" s="135"/>
      <c r="O310" s="135"/>
      <c r="P310" s="135"/>
      <c r="Q310" s="135"/>
      <c r="R310" s="135"/>
      <c r="S310" s="135"/>
      <c r="T310" s="135"/>
      <c r="U310" s="135"/>
      <c r="V310" s="135"/>
      <c r="W310" s="135"/>
      <c r="X310" s="135"/>
      <c r="Y310" s="135"/>
      <c r="Z310" s="135"/>
      <c r="AA310" s="135"/>
      <c r="AB310" s="135"/>
      <c r="AC310" s="135"/>
      <c r="AD310" s="135"/>
      <c r="AE310" s="135"/>
      <c r="AF310" s="135"/>
      <c r="AG310" s="135"/>
      <c r="AH310" s="135"/>
      <c r="AI310" s="135"/>
      <c r="AJ310" s="135"/>
      <c r="AK310" s="135"/>
      <c r="AL310" s="135"/>
      <c r="AM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9"/>
    </row>
    <row r="311" spans="1:75" s="3" customFormat="1" ht="12.75" customHeight="1" x14ac:dyDescent="0.25">
      <c r="A311" s="2"/>
      <c r="B311" s="110" t="s">
        <v>138</v>
      </c>
      <c r="C311" s="111" t="s">
        <v>588</v>
      </c>
      <c r="D311" s="13" t="s">
        <v>589</v>
      </c>
      <c r="E311" s="112"/>
      <c r="F311" s="113" t="s">
        <v>216</v>
      </c>
      <c r="G311" s="114">
        <f t="shared" si="85"/>
        <v>8.64</v>
      </c>
      <c r="H311" s="131">
        <f t="shared" si="86"/>
        <v>0</v>
      </c>
      <c r="I311" s="114">
        <v>8.64</v>
      </c>
      <c r="J311" s="116">
        <f t="shared" si="87"/>
        <v>0</v>
      </c>
      <c r="K311" s="117">
        <v>1.466</v>
      </c>
      <c r="L311" s="118">
        <f t="shared" si="88"/>
        <v>0</v>
      </c>
      <c r="M311" s="135"/>
      <c r="N311" s="135"/>
      <c r="O311" s="135"/>
      <c r="P311" s="135"/>
      <c r="Q311" s="135"/>
      <c r="R311" s="135"/>
      <c r="S311" s="135"/>
      <c r="T311" s="135"/>
      <c r="U311" s="135"/>
      <c r="V311" s="135"/>
      <c r="W311" s="135"/>
      <c r="X311" s="135"/>
      <c r="Y311" s="135"/>
      <c r="Z311" s="135"/>
      <c r="AA311" s="135"/>
      <c r="AB311" s="135"/>
      <c r="AC311" s="135"/>
      <c r="AD311" s="135"/>
      <c r="AE311" s="135"/>
      <c r="AF311" s="135"/>
      <c r="AG311" s="135"/>
      <c r="AH311" s="135"/>
      <c r="AI311" s="135"/>
      <c r="AJ311" s="135"/>
      <c r="AK311" s="135"/>
      <c r="AL311" s="135"/>
      <c r="AM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9"/>
    </row>
    <row r="312" spans="1:75" s="3" customFormat="1" ht="12.75" customHeight="1" x14ac:dyDescent="0.25">
      <c r="A312" s="2"/>
      <c r="B312" s="110" t="s">
        <v>138</v>
      </c>
      <c r="C312" s="111" t="s">
        <v>590</v>
      </c>
      <c r="D312" s="13" t="s">
        <v>591</v>
      </c>
      <c r="E312" s="112"/>
      <c r="F312" s="113" t="s">
        <v>216</v>
      </c>
      <c r="G312" s="114">
        <f t="shared" si="85"/>
        <v>10.92</v>
      </c>
      <c r="H312" s="131">
        <f t="shared" si="86"/>
        <v>0</v>
      </c>
      <c r="I312" s="114">
        <v>10.92</v>
      </c>
      <c r="J312" s="116">
        <f t="shared" si="87"/>
        <v>0</v>
      </c>
      <c r="K312" s="117">
        <v>1.802</v>
      </c>
      <c r="L312" s="118">
        <f t="shared" si="88"/>
        <v>0</v>
      </c>
      <c r="M312" s="135"/>
      <c r="N312" s="135"/>
      <c r="O312" s="135"/>
      <c r="P312" s="135"/>
      <c r="Q312" s="135"/>
      <c r="R312" s="135"/>
      <c r="S312" s="135"/>
      <c r="T312" s="135"/>
      <c r="U312" s="135"/>
      <c r="V312" s="135"/>
      <c r="W312" s="135"/>
      <c r="X312" s="135"/>
      <c r="Y312" s="135"/>
      <c r="Z312" s="135"/>
      <c r="AA312" s="135"/>
      <c r="AB312" s="135"/>
      <c r="AC312" s="135"/>
      <c r="AD312" s="135"/>
      <c r="AE312" s="135"/>
      <c r="AF312" s="135"/>
      <c r="AG312" s="135"/>
      <c r="AH312" s="135"/>
      <c r="AI312" s="135"/>
      <c r="AJ312" s="135"/>
      <c r="AK312" s="135"/>
      <c r="AL312" s="135"/>
      <c r="AM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9"/>
    </row>
    <row r="313" spans="1:75" s="3" customFormat="1" ht="12.75" customHeight="1" x14ac:dyDescent="0.25">
      <c r="A313" s="2"/>
      <c r="B313" s="110" t="s">
        <v>138</v>
      </c>
      <c r="C313" s="111" t="s">
        <v>592</v>
      </c>
      <c r="D313" s="13" t="s">
        <v>593</v>
      </c>
      <c r="E313" s="112"/>
      <c r="F313" s="113" t="s">
        <v>216</v>
      </c>
      <c r="G313" s="114">
        <f t="shared" si="85"/>
        <v>13.84</v>
      </c>
      <c r="H313" s="131">
        <f t="shared" si="86"/>
        <v>0</v>
      </c>
      <c r="I313" s="114">
        <v>13.84</v>
      </c>
      <c r="J313" s="116">
        <f t="shared" si="87"/>
        <v>0</v>
      </c>
      <c r="K313" s="117">
        <v>2.1110000000000002</v>
      </c>
      <c r="L313" s="118">
        <f t="shared" si="88"/>
        <v>0</v>
      </c>
      <c r="M313" s="135"/>
      <c r="N313" s="135"/>
      <c r="O313" s="135"/>
      <c r="P313" s="135"/>
      <c r="Q313" s="135"/>
      <c r="R313" s="135"/>
      <c r="S313" s="135"/>
      <c r="T313" s="135"/>
      <c r="U313" s="135"/>
      <c r="V313" s="135"/>
      <c r="W313" s="135"/>
      <c r="X313" s="135"/>
      <c r="Y313" s="135"/>
      <c r="Z313" s="135"/>
      <c r="AA313" s="135"/>
      <c r="AB313" s="135"/>
      <c r="AC313" s="135"/>
      <c r="AD313" s="135"/>
      <c r="AE313" s="135"/>
      <c r="AF313" s="135"/>
      <c r="AG313" s="135"/>
      <c r="AH313" s="135"/>
      <c r="AI313" s="135"/>
      <c r="AJ313" s="135"/>
      <c r="AK313" s="135"/>
      <c r="AL313" s="135"/>
      <c r="AM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9"/>
    </row>
    <row r="314" spans="1:75" s="3" customFormat="1" ht="12.75" customHeight="1" x14ac:dyDescent="0.25">
      <c r="A314" s="2"/>
      <c r="B314" s="110" t="s">
        <v>138</v>
      </c>
      <c r="C314" s="111" t="s">
        <v>594</v>
      </c>
      <c r="D314" s="13" t="s">
        <v>595</v>
      </c>
      <c r="E314" s="112"/>
      <c r="F314" s="113" t="s">
        <v>195</v>
      </c>
      <c r="G314" s="114">
        <f t="shared" si="85"/>
        <v>0.3</v>
      </c>
      <c r="H314" s="131">
        <f t="shared" si="86"/>
        <v>0</v>
      </c>
      <c r="I314" s="114">
        <v>0.3</v>
      </c>
      <c r="J314" s="116">
        <f t="shared" si="87"/>
        <v>0</v>
      </c>
      <c r="K314" s="117">
        <v>3.6999999999999998E-2</v>
      </c>
      <c r="L314" s="118">
        <f t="shared" si="88"/>
        <v>0</v>
      </c>
      <c r="M314" s="135"/>
      <c r="N314" s="135"/>
      <c r="O314" s="135"/>
      <c r="P314" s="135"/>
      <c r="Q314" s="135"/>
      <c r="R314" s="135"/>
      <c r="S314" s="135"/>
      <c r="T314" s="135"/>
      <c r="U314" s="135"/>
      <c r="V314" s="135"/>
      <c r="W314" s="135"/>
      <c r="X314" s="135"/>
      <c r="Y314" s="135"/>
      <c r="Z314" s="135"/>
      <c r="AA314" s="135"/>
      <c r="AB314" s="135"/>
      <c r="AC314" s="135"/>
      <c r="AD314" s="135"/>
      <c r="AE314" s="135"/>
      <c r="AF314" s="135"/>
      <c r="AG314" s="135"/>
      <c r="AH314" s="135"/>
      <c r="AI314" s="135"/>
      <c r="AJ314" s="135"/>
      <c r="AK314" s="135"/>
      <c r="AL314" s="135"/>
      <c r="AM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  <c r="BW314" s="139"/>
    </row>
    <row r="315" spans="1:75" s="3" customFormat="1" ht="12.75" customHeight="1" x14ac:dyDescent="0.25">
      <c r="A315" s="2"/>
      <c r="B315" s="110" t="s">
        <v>138</v>
      </c>
      <c r="C315" s="111" t="s">
        <v>596</v>
      </c>
      <c r="D315" s="13" t="s">
        <v>597</v>
      </c>
      <c r="E315" s="112"/>
      <c r="F315" s="113" t="s">
        <v>195</v>
      </c>
      <c r="G315" s="114">
        <f t="shared" si="85"/>
        <v>0.36</v>
      </c>
      <c r="H315" s="131">
        <f t="shared" si="86"/>
        <v>0</v>
      </c>
      <c r="I315" s="114">
        <v>0.36</v>
      </c>
      <c r="J315" s="116">
        <f t="shared" si="87"/>
        <v>0</v>
      </c>
      <c r="K315" s="117">
        <v>4.2999999999999997E-2</v>
      </c>
      <c r="L315" s="118">
        <f t="shared" si="88"/>
        <v>0</v>
      </c>
      <c r="M315" s="135"/>
      <c r="N315" s="135"/>
      <c r="O315" s="135"/>
      <c r="P315" s="135"/>
      <c r="Q315" s="135"/>
      <c r="R315" s="135"/>
      <c r="S315" s="135"/>
      <c r="T315" s="135"/>
      <c r="U315" s="135"/>
      <c r="V315" s="135"/>
      <c r="W315" s="135"/>
      <c r="X315" s="135"/>
      <c r="Y315" s="135"/>
      <c r="Z315" s="135"/>
      <c r="AA315" s="135"/>
      <c r="AB315" s="135"/>
      <c r="AC315" s="135"/>
      <c r="AD315" s="135"/>
      <c r="AE315" s="135"/>
      <c r="AF315" s="135"/>
      <c r="AG315" s="135"/>
      <c r="AH315" s="135"/>
      <c r="AI315" s="135"/>
      <c r="AJ315" s="135"/>
      <c r="AK315" s="135"/>
      <c r="AL315" s="135"/>
      <c r="AM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9"/>
    </row>
    <row r="316" spans="1:75" s="3" customFormat="1" ht="12.75" customHeight="1" x14ac:dyDescent="0.25">
      <c r="A316" s="2"/>
      <c r="B316" s="110" t="s">
        <v>138</v>
      </c>
      <c r="C316" s="111" t="s">
        <v>598</v>
      </c>
      <c r="D316" s="13" t="s">
        <v>599</v>
      </c>
      <c r="E316" s="112"/>
      <c r="F316" s="113" t="s">
        <v>195</v>
      </c>
      <c r="G316" s="114">
        <f t="shared" si="85"/>
        <v>0.48</v>
      </c>
      <c r="H316" s="131">
        <f t="shared" si="86"/>
        <v>0</v>
      </c>
      <c r="I316" s="114">
        <v>0.48</v>
      </c>
      <c r="J316" s="116">
        <f t="shared" si="87"/>
        <v>0</v>
      </c>
      <c r="K316" s="117">
        <v>5.7000000000000002E-2</v>
      </c>
      <c r="L316" s="118">
        <f t="shared" si="88"/>
        <v>0</v>
      </c>
      <c r="M316" s="135"/>
      <c r="N316" s="135"/>
      <c r="O316" s="135"/>
      <c r="P316" s="135"/>
      <c r="Q316" s="135"/>
      <c r="R316" s="135"/>
      <c r="S316" s="135"/>
      <c r="T316" s="135"/>
      <c r="U316" s="135"/>
      <c r="V316" s="135"/>
      <c r="W316" s="135"/>
      <c r="X316" s="135"/>
      <c r="Y316" s="135"/>
      <c r="Z316" s="135"/>
      <c r="AA316" s="135"/>
      <c r="AB316" s="135"/>
      <c r="AC316" s="135"/>
      <c r="AD316" s="135"/>
      <c r="AE316" s="135"/>
      <c r="AF316" s="135"/>
      <c r="AG316" s="135"/>
      <c r="AH316" s="135"/>
      <c r="AI316" s="135"/>
      <c r="AJ316" s="135"/>
      <c r="AK316" s="135"/>
      <c r="AL316" s="135"/>
      <c r="AM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  <c r="BW316" s="139"/>
    </row>
    <row r="317" spans="1:75" s="3" customFormat="1" ht="12.75" customHeight="1" x14ac:dyDescent="0.25">
      <c r="A317" s="2"/>
      <c r="B317" s="110"/>
      <c r="C317" s="111" t="s">
        <v>600</v>
      </c>
      <c r="D317" s="13" t="s">
        <v>1443</v>
      </c>
      <c r="E317" s="112"/>
      <c r="F317" s="113" t="s">
        <v>216</v>
      </c>
      <c r="G317" s="114">
        <f t="shared" si="85"/>
        <v>14</v>
      </c>
      <c r="H317" s="131">
        <f t="shared" si="86"/>
        <v>0</v>
      </c>
      <c r="I317" s="114">
        <v>14</v>
      </c>
      <c r="J317" s="116">
        <f t="shared" si="87"/>
        <v>0</v>
      </c>
      <c r="K317" s="117">
        <v>2.2000000000000002</v>
      </c>
      <c r="L317" s="118">
        <f t="shared" si="88"/>
        <v>0</v>
      </c>
      <c r="M317" s="135"/>
      <c r="N317" s="135"/>
      <c r="O317" s="135"/>
      <c r="P317" s="135"/>
      <c r="Q317" s="135"/>
      <c r="R317" s="135"/>
      <c r="S317" s="135"/>
      <c r="T317" s="135"/>
      <c r="U317" s="135"/>
      <c r="V317" s="135"/>
      <c r="W317" s="135"/>
      <c r="X317" s="135"/>
      <c r="Y317" s="135"/>
      <c r="Z317" s="135"/>
      <c r="AA317" s="135"/>
      <c r="AB317" s="135"/>
      <c r="AC317" s="135"/>
      <c r="AD317" s="135"/>
      <c r="AE317" s="135"/>
      <c r="AF317" s="135"/>
      <c r="AG317" s="135"/>
      <c r="AH317" s="135"/>
      <c r="AI317" s="135"/>
      <c r="AJ317" s="135"/>
      <c r="AK317" s="135"/>
      <c r="AL317" s="135"/>
      <c r="AM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9"/>
    </row>
    <row r="318" spans="1:75" s="3" customFormat="1" ht="12.75" customHeight="1" x14ac:dyDescent="0.25">
      <c r="A318" s="2"/>
      <c r="B318" s="110"/>
      <c r="C318" s="111" t="s">
        <v>601</v>
      </c>
      <c r="D318" s="13" t="s">
        <v>1444</v>
      </c>
      <c r="E318" s="112"/>
      <c r="F318" s="113" t="s">
        <v>216</v>
      </c>
      <c r="G318" s="114">
        <f t="shared" si="85"/>
        <v>16.8</v>
      </c>
      <c r="H318" s="131">
        <f t="shared" si="86"/>
        <v>0</v>
      </c>
      <c r="I318" s="114">
        <v>16.8</v>
      </c>
      <c r="J318" s="116">
        <f t="shared" si="87"/>
        <v>0</v>
      </c>
      <c r="K318" s="117">
        <v>2.5</v>
      </c>
      <c r="L318" s="118">
        <f t="shared" si="88"/>
        <v>0</v>
      </c>
      <c r="M318" s="135"/>
      <c r="N318" s="135"/>
      <c r="O318" s="135"/>
      <c r="P318" s="135"/>
      <c r="Q318" s="135"/>
      <c r="R318" s="135"/>
      <c r="S318" s="135"/>
      <c r="T318" s="135"/>
      <c r="U318" s="135"/>
      <c r="V318" s="135"/>
      <c r="W318" s="135"/>
      <c r="X318" s="135"/>
      <c r="Y318" s="135"/>
      <c r="Z318" s="135"/>
      <c r="AA318" s="135"/>
      <c r="AB318" s="135"/>
      <c r="AC318" s="135"/>
      <c r="AD318" s="135"/>
      <c r="AE318" s="135"/>
      <c r="AF318" s="135"/>
      <c r="AG318" s="135"/>
      <c r="AH318" s="135"/>
      <c r="AI318" s="135"/>
      <c r="AJ318" s="135"/>
      <c r="AK318" s="135"/>
      <c r="AL318" s="135"/>
      <c r="AM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9"/>
    </row>
    <row r="319" spans="1:75" s="3" customFormat="1" ht="12.75" customHeight="1" x14ac:dyDescent="0.25">
      <c r="A319" s="2"/>
      <c r="B319" s="110" t="s">
        <v>138</v>
      </c>
      <c r="C319" s="111" t="s">
        <v>602</v>
      </c>
      <c r="D319" s="13" t="s">
        <v>603</v>
      </c>
      <c r="E319" s="112"/>
      <c r="F319" s="113" t="s">
        <v>216</v>
      </c>
      <c r="G319" s="114">
        <f t="shared" si="85"/>
        <v>1.68</v>
      </c>
      <c r="H319" s="131">
        <f t="shared" si="86"/>
        <v>0</v>
      </c>
      <c r="I319" s="114">
        <v>1.68</v>
      </c>
      <c r="J319" s="116">
        <f t="shared" si="87"/>
        <v>0</v>
      </c>
      <c r="K319" s="117">
        <v>0.248</v>
      </c>
      <c r="L319" s="118">
        <f t="shared" si="88"/>
        <v>0</v>
      </c>
      <c r="M319" s="135"/>
      <c r="N319" s="135"/>
      <c r="O319" s="135"/>
      <c r="P319" s="135"/>
      <c r="Q319" s="135"/>
      <c r="R319" s="135"/>
      <c r="S319" s="135"/>
      <c r="T319" s="135"/>
      <c r="U319" s="135"/>
      <c r="V319" s="135"/>
      <c r="W319" s="135"/>
      <c r="X319" s="135"/>
      <c r="Y319" s="135"/>
      <c r="Z319" s="135"/>
      <c r="AA319" s="135"/>
      <c r="AB319" s="135"/>
      <c r="AC319" s="135"/>
      <c r="AD319" s="135"/>
      <c r="AE319" s="135"/>
      <c r="AF319" s="135"/>
      <c r="AG319" s="135"/>
      <c r="AH319" s="135"/>
      <c r="AI319" s="135"/>
      <c r="AJ319" s="135"/>
      <c r="AK319" s="135"/>
      <c r="AL319" s="135"/>
      <c r="AM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9"/>
    </row>
    <row r="320" spans="1:75" s="3" customFormat="1" ht="12.75" customHeight="1" x14ac:dyDescent="0.25">
      <c r="A320" s="2"/>
      <c r="B320" s="110" t="s">
        <v>138</v>
      </c>
      <c r="C320" s="111" t="s">
        <v>604</v>
      </c>
      <c r="D320" s="13" t="s">
        <v>605</v>
      </c>
      <c r="E320" s="112"/>
      <c r="F320" s="113" t="s">
        <v>216</v>
      </c>
      <c r="G320" s="114">
        <f t="shared" si="85"/>
        <v>1.76</v>
      </c>
      <c r="H320" s="131">
        <f t="shared" si="86"/>
        <v>0</v>
      </c>
      <c r="I320" s="114">
        <v>1.76</v>
      </c>
      <c r="J320" s="116">
        <f t="shared" si="87"/>
        <v>0</v>
      </c>
      <c r="K320" s="117">
        <v>0.15</v>
      </c>
      <c r="L320" s="118">
        <f t="shared" si="88"/>
        <v>0</v>
      </c>
      <c r="M320" s="135"/>
      <c r="N320" s="135"/>
      <c r="O320" s="135"/>
      <c r="P320" s="135"/>
      <c r="Q320" s="135"/>
      <c r="R320" s="135"/>
      <c r="S320" s="135"/>
      <c r="T320" s="135"/>
      <c r="U320" s="135"/>
      <c r="V320" s="135"/>
      <c r="W320" s="135"/>
      <c r="X320" s="135"/>
      <c r="Y320" s="135"/>
      <c r="Z320" s="135"/>
      <c r="AA320" s="135"/>
      <c r="AB320" s="135"/>
      <c r="AC320" s="135"/>
      <c r="AD320" s="135"/>
      <c r="AE320" s="135"/>
      <c r="AF320" s="135"/>
      <c r="AG320" s="135"/>
      <c r="AH320" s="135"/>
      <c r="AI320" s="135"/>
      <c r="AJ320" s="135"/>
      <c r="AK320" s="135"/>
      <c r="AL320" s="135"/>
      <c r="AM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9"/>
    </row>
    <row r="321" spans="1:75" s="3" customFormat="1" ht="12.75" customHeight="1" x14ac:dyDescent="0.25">
      <c r="A321" s="2"/>
      <c r="B321" s="110" t="s">
        <v>138</v>
      </c>
      <c r="C321" s="111" t="s">
        <v>606</v>
      </c>
      <c r="D321" s="13" t="s">
        <v>607</v>
      </c>
      <c r="E321" s="112"/>
      <c r="F321" s="113" t="s">
        <v>216</v>
      </c>
      <c r="G321" s="114">
        <f t="shared" si="85"/>
        <v>3.72</v>
      </c>
      <c r="H321" s="131">
        <f t="shared" si="86"/>
        <v>0</v>
      </c>
      <c r="I321" s="114">
        <v>3.72</v>
      </c>
      <c r="J321" s="116">
        <f t="shared" si="87"/>
        <v>0</v>
      </c>
      <c r="K321" s="117">
        <v>0.56200000000000006</v>
      </c>
      <c r="L321" s="118">
        <f t="shared" si="88"/>
        <v>0</v>
      </c>
      <c r="M321" s="135"/>
      <c r="N321" s="135"/>
      <c r="O321" s="135"/>
      <c r="P321" s="135"/>
      <c r="Q321" s="135"/>
      <c r="R321" s="135"/>
      <c r="S321" s="135"/>
      <c r="T321" s="135"/>
      <c r="U321" s="135"/>
      <c r="V321" s="135"/>
      <c r="W321" s="135"/>
      <c r="X321" s="135"/>
      <c r="Y321" s="135"/>
      <c r="Z321" s="135"/>
      <c r="AA321" s="135"/>
      <c r="AB321" s="135"/>
      <c r="AC321" s="135"/>
      <c r="AD321" s="135"/>
      <c r="AE321" s="135"/>
      <c r="AF321" s="135"/>
      <c r="AG321" s="135"/>
      <c r="AH321" s="135"/>
      <c r="AI321" s="135"/>
      <c r="AJ321" s="135"/>
      <c r="AK321" s="135"/>
      <c r="AL321" s="135"/>
      <c r="AM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9"/>
    </row>
    <row r="322" spans="1:75" s="3" customFormat="1" ht="12.75" customHeight="1" x14ac:dyDescent="0.25">
      <c r="A322" s="2"/>
      <c r="B322" s="110" t="s">
        <v>138</v>
      </c>
      <c r="C322" s="111" t="s">
        <v>608</v>
      </c>
      <c r="D322" s="13" t="s">
        <v>609</v>
      </c>
      <c r="E322" s="112"/>
      <c r="F322" s="113" t="s">
        <v>216</v>
      </c>
      <c r="G322" s="114">
        <f t="shared" si="85"/>
        <v>2.56</v>
      </c>
      <c r="H322" s="131">
        <f t="shared" si="86"/>
        <v>0</v>
      </c>
      <c r="I322" s="114">
        <v>2.56</v>
      </c>
      <c r="J322" s="116">
        <f t="shared" si="87"/>
        <v>0</v>
      </c>
      <c r="K322" s="117">
        <v>0.33600000000000002</v>
      </c>
      <c r="L322" s="118">
        <f t="shared" si="88"/>
        <v>0</v>
      </c>
      <c r="M322" s="135"/>
      <c r="N322" s="135"/>
      <c r="O322" s="135"/>
      <c r="P322" s="135"/>
      <c r="Q322" s="135"/>
      <c r="R322" s="135"/>
      <c r="S322" s="135"/>
      <c r="T322" s="135"/>
      <c r="U322" s="135"/>
      <c r="V322" s="135"/>
      <c r="W322" s="135"/>
      <c r="X322" s="135"/>
      <c r="Y322" s="135"/>
      <c r="Z322" s="135"/>
      <c r="AA322" s="135"/>
      <c r="AB322" s="135"/>
      <c r="AC322" s="135"/>
      <c r="AD322" s="135"/>
      <c r="AE322" s="135"/>
      <c r="AF322" s="135"/>
      <c r="AG322" s="135"/>
      <c r="AH322" s="135"/>
      <c r="AI322" s="135"/>
      <c r="AJ322" s="135"/>
      <c r="AK322" s="135"/>
      <c r="AL322" s="135"/>
      <c r="AM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9"/>
    </row>
    <row r="323" spans="1:75" ht="12.75" customHeight="1" x14ac:dyDescent="0.25">
      <c r="B323" s="110"/>
      <c r="C323" s="111" t="s">
        <v>610</v>
      </c>
      <c r="D323" s="1" t="s">
        <v>611</v>
      </c>
      <c r="E323" s="112"/>
      <c r="F323" s="113" t="s">
        <v>216</v>
      </c>
      <c r="G323" s="114">
        <f t="shared" si="85"/>
        <v>5.4</v>
      </c>
      <c r="H323" s="131">
        <f t="shared" si="86"/>
        <v>0</v>
      </c>
      <c r="I323" s="114">
        <v>5.4</v>
      </c>
      <c r="J323" s="116">
        <f t="shared" si="87"/>
        <v>0</v>
      </c>
      <c r="K323" s="117">
        <v>0.4</v>
      </c>
      <c r="L323" s="118">
        <f>E323*K323</f>
        <v>0</v>
      </c>
    </row>
    <row r="324" spans="1:75" s="3" customFormat="1" ht="12.75" customHeight="1" x14ac:dyDescent="0.25">
      <c r="A324" s="2"/>
      <c r="B324" s="110" t="s">
        <v>138</v>
      </c>
      <c r="C324" s="111" t="s">
        <v>612</v>
      </c>
      <c r="D324" s="13" t="s">
        <v>613</v>
      </c>
      <c r="E324" s="112"/>
      <c r="F324" s="113" t="s">
        <v>216</v>
      </c>
      <c r="G324" s="114">
        <f t="shared" si="85"/>
        <v>2.8</v>
      </c>
      <c r="H324" s="131">
        <f t="shared" si="86"/>
        <v>0</v>
      </c>
      <c r="I324" s="114">
        <v>2.8</v>
      </c>
      <c r="J324" s="116">
        <f t="shared" si="87"/>
        <v>0</v>
      </c>
      <c r="K324" s="117">
        <v>0.28799999999999998</v>
      </c>
      <c r="L324" s="118">
        <f t="shared" si="88"/>
        <v>0</v>
      </c>
      <c r="M324" s="135"/>
      <c r="N324" s="135"/>
      <c r="O324" s="135"/>
      <c r="P324" s="135"/>
      <c r="Q324" s="135"/>
      <c r="R324" s="135"/>
      <c r="S324" s="135"/>
      <c r="T324" s="135"/>
      <c r="U324" s="135"/>
      <c r="V324" s="135"/>
      <c r="W324" s="135"/>
      <c r="X324" s="135"/>
      <c r="Y324" s="135"/>
      <c r="Z324" s="135"/>
      <c r="AA324" s="135"/>
      <c r="AB324" s="135"/>
      <c r="AC324" s="135"/>
      <c r="AD324" s="135"/>
      <c r="AE324" s="135"/>
      <c r="AF324" s="135"/>
      <c r="AG324" s="135"/>
      <c r="AH324" s="135"/>
      <c r="AI324" s="135"/>
      <c r="AJ324" s="135"/>
      <c r="AK324" s="135"/>
      <c r="AL324" s="135"/>
      <c r="AM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  <c r="BW324" s="139"/>
    </row>
    <row r="325" spans="1:75" s="3" customFormat="1" ht="12.75" customHeight="1" x14ac:dyDescent="0.25">
      <c r="A325" s="2"/>
      <c r="B325" s="110" t="s">
        <v>138</v>
      </c>
      <c r="C325" s="111" t="s">
        <v>614</v>
      </c>
      <c r="D325" s="13" t="s">
        <v>615</v>
      </c>
      <c r="E325" s="112"/>
      <c r="F325" s="113" t="s">
        <v>216</v>
      </c>
      <c r="G325" s="114">
        <f t="shared" si="85"/>
        <v>3.44</v>
      </c>
      <c r="H325" s="131">
        <f t="shared" si="86"/>
        <v>0</v>
      </c>
      <c r="I325" s="114">
        <v>3.44</v>
      </c>
      <c r="J325" s="116">
        <f t="shared" si="87"/>
        <v>0</v>
      </c>
      <c r="K325" s="117">
        <v>0.45</v>
      </c>
      <c r="L325" s="118">
        <f t="shared" si="88"/>
        <v>0</v>
      </c>
      <c r="M325" s="135"/>
      <c r="N325" s="135"/>
      <c r="O325" s="135"/>
      <c r="P325" s="135"/>
      <c r="Q325" s="135"/>
      <c r="R325" s="135"/>
      <c r="S325" s="135"/>
      <c r="T325" s="135"/>
      <c r="U325" s="135"/>
      <c r="V325" s="135"/>
      <c r="W325" s="135"/>
      <c r="X325" s="135"/>
      <c r="Y325" s="135"/>
      <c r="Z325" s="135"/>
      <c r="AA325" s="135"/>
      <c r="AB325" s="135"/>
      <c r="AC325" s="135"/>
      <c r="AD325" s="135"/>
      <c r="AE325" s="135"/>
      <c r="AF325" s="135"/>
      <c r="AG325" s="135"/>
      <c r="AH325" s="135"/>
      <c r="AI325" s="135"/>
      <c r="AJ325" s="135"/>
      <c r="AK325" s="135"/>
      <c r="AL325" s="135"/>
      <c r="AM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9"/>
    </row>
    <row r="326" spans="1:75" s="3" customFormat="1" ht="12.75" customHeight="1" x14ac:dyDescent="0.25">
      <c r="A326" s="2"/>
      <c r="B326" s="110" t="s">
        <v>138</v>
      </c>
      <c r="C326" s="111" t="s">
        <v>616</v>
      </c>
      <c r="D326" s="13" t="s">
        <v>617</v>
      </c>
      <c r="E326" s="112"/>
      <c r="F326" s="113" t="s">
        <v>216</v>
      </c>
      <c r="G326" s="114">
        <f t="shared" si="85"/>
        <v>5.32</v>
      </c>
      <c r="H326" s="131">
        <f t="shared" si="86"/>
        <v>0</v>
      </c>
      <c r="I326" s="114">
        <v>5.32</v>
      </c>
      <c r="J326" s="116">
        <f t="shared" si="87"/>
        <v>0</v>
      </c>
      <c r="K326" s="117">
        <v>0.61399999999999999</v>
      </c>
      <c r="L326" s="118">
        <f t="shared" si="88"/>
        <v>0</v>
      </c>
      <c r="M326" s="135"/>
      <c r="N326" s="135"/>
      <c r="O326" s="135"/>
      <c r="P326" s="135"/>
      <c r="Q326" s="135"/>
      <c r="R326" s="135"/>
      <c r="S326" s="135"/>
      <c r="T326" s="135"/>
      <c r="U326" s="135"/>
      <c r="V326" s="135"/>
      <c r="W326" s="135"/>
      <c r="X326" s="135"/>
      <c r="Y326" s="135"/>
      <c r="Z326" s="135"/>
      <c r="AA326" s="135"/>
      <c r="AB326" s="135"/>
      <c r="AC326" s="135"/>
      <c r="AD326" s="135"/>
      <c r="AE326" s="135"/>
      <c r="AF326" s="135"/>
      <c r="AG326" s="135"/>
      <c r="AH326" s="135"/>
      <c r="AI326" s="135"/>
      <c r="AJ326" s="135"/>
      <c r="AK326" s="135"/>
      <c r="AL326" s="135"/>
      <c r="AM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9"/>
    </row>
    <row r="327" spans="1:75" ht="12.75" customHeight="1" x14ac:dyDescent="0.25">
      <c r="B327" s="110"/>
      <c r="C327" s="111" t="s">
        <v>618</v>
      </c>
      <c r="D327" s="1" t="s">
        <v>619</v>
      </c>
      <c r="E327" s="112"/>
      <c r="F327" s="113" t="s">
        <v>216</v>
      </c>
      <c r="G327" s="114">
        <f t="shared" si="85"/>
        <v>3.68</v>
      </c>
      <c r="H327" s="131">
        <f t="shared" si="86"/>
        <v>0</v>
      </c>
      <c r="I327" s="114">
        <v>3.68</v>
      </c>
      <c r="J327" s="116">
        <f t="shared" si="87"/>
        <v>0</v>
      </c>
      <c r="K327" s="117">
        <v>0.7</v>
      </c>
      <c r="L327" s="118">
        <f t="shared" si="88"/>
        <v>0</v>
      </c>
    </row>
    <row r="328" spans="1:75" ht="12.75" customHeight="1" x14ac:dyDescent="0.25">
      <c r="B328" s="110"/>
      <c r="C328" s="111" t="s">
        <v>620</v>
      </c>
      <c r="D328" s="1" t="s">
        <v>621</v>
      </c>
      <c r="E328" s="112"/>
      <c r="F328" s="113" t="s">
        <v>216</v>
      </c>
      <c r="G328" s="114">
        <f t="shared" si="85"/>
        <v>5.68</v>
      </c>
      <c r="H328" s="131">
        <f t="shared" si="86"/>
        <v>0</v>
      </c>
      <c r="I328" s="114">
        <v>5.68</v>
      </c>
      <c r="J328" s="116">
        <f t="shared" si="87"/>
        <v>0</v>
      </c>
      <c r="K328" s="117">
        <v>0.8</v>
      </c>
      <c r="L328" s="118">
        <f t="shared" si="88"/>
        <v>0</v>
      </c>
    </row>
    <row r="329" spans="1:75" s="3" customFormat="1" ht="12.75" customHeight="1" x14ac:dyDescent="0.25">
      <c r="A329" s="2"/>
      <c r="B329" s="110" t="s">
        <v>138</v>
      </c>
      <c r="C329" s="111" t="s">
        <v>622</v>
      </c>
      <c r="D329" s="13" t="s">
        <v>623</v>
      </c>
      <c r="E329" s="112"/>
      <c r="F329" s="113" t="s">
        <v>216</v>
      </c>
      <c r="G329" s="114">
        <f t="shared" si="85"/>
        <v>6.04</v>
      </c>
      <c r="H329" s="131">
        <f t="shared" si="86"/>
        <v>0</v>
      </c>
      <c r="I329" s="114">
        <v>6.04</v>
      </c>
      <c r="J329" s="116">
        <f t="shared" si="87"/>
        <v>0</v>
      </c>
      <c r="K329" s="117">
        <v>1.115</v>
      </c>
      <c r="L329" s="118">
        <f t="shared" si="88"/>
        <v>0</v>
      </c>
      <c r="M329" s="135"/>
      <c r="N329" s="135"/>
      <c r="O329" s="135"/>
      <c r="P329" s="135"/>
      <c r="Q329" s="135"/>
      <c r="R329" s="135"/>
      <c r="S329" s="135"/>
      <c r="T329" s="135"/>
      <c r="U329" s="135"/>
      <c r="V329" s="135"/>
      <c r="W329" s="135"/>
      <c r="X329" s="135"/>
      <c r="Y329" s="135"/>
      <c r="Z329" s="135"/>
      <c r="AA329" s="135"/>
      <c r="AB329" s="135"/>
      <c r="AC329" s="135"/>
      <c r="AD329" s="135"/>
      <c r="AE329" s="135"/>
      <c r="AF329" s="135"/>
      <c r="AG329" s="135"/>
      <c r="AH329" s="135"/>
      <c r="AI329" s="135"/>
      <c r="AJ329" s="135"/>
      <c r="AK329" s="135"/>
      <c r="AL329" s="135"/>
      <c r="AM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9"/>
    </row>
    <row r="330" spans="1:75" s="3" customFormat="1" ht="12.75" customHeight="1" x14ac:dyDescent="0.25">
      <c r="A330" s="2"/>
      <c r="B330" s="110" t="s">
        <v>138</v>
      </c>
      <c r="C330" s="111" t="s">
        <v>624</v>
      </c>
      <c r="D330" s="13" t="s">
        <v>625</v>
      </c>
      <c r="E330" s="112"/>
      <c r="F330" s="113" t="s">
        <v>216</v>
      </c>
      <c r="G330" s="114">
        <f t="shared" si="85"/>
        <v>7.04</v>
      </c>
      <c r="H330" s="131">
        <f t="shared" si="86"/>
        <v>0</v>
      </c>
      <c r="I330" s="114">
        <v>7.04</v>
      </c>
      <c r="J330" s="116">
        <f t="shared" si="87"/>
        <v>0</v>
      </c>
      <c r="K330" s="117">
        <v>1.2649999999999999</v>
      </c>
      <c r="L330" s="118">
        <f t="shared" si="88"/>
        <v>0</v>
      </c>
      <c r="M330" s="135"/>
      <c r="N330" s="135"/>
      <c r="O330" s="135"/>
      <c r="P330" s="135"/>
      <c r="Q330" s="135"/>
      <c r="R330" s="135"/>
      <c r="S330" s="135"/>
      <c r="T330" s="135"/>
      <c r="U330" s="135"/>
      <c r="V330" s="135"/>
      <c r="W330" s="135"/>
      <c r="X330" s="135"/>
      <c r="Y330" s="135"/>
      <c r="Z330" s="135"/>
      <c r="AA330" s="135"/>
      <c r="AB330" s="135"/>
      <c r="AC330" s="135"/>
      <c r="AD330" s="135"/>
      <c r="AE330" s="135"/>
      <c r="AF330" s="135"/>
      <c r="AG330" s="135"/>
      <c r="AH330" s="135"/>
      <c r="AI330" s="135"/>
      <c r="AJ330" s="135"/>
      <c r="AK330" s="135"/>
      <c r="AL330" s="135"/>
      <c r="AM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9"/>
    </row>
    <row r="331" spans="1:75" s="3" customFormat="1" ht="12.75" customHeight="1" x14ac:dyDescent="0.25">
      <c r="A331" s="2"/>
      <c r="B331" s="110" t="s">
        <v>138</v>
      </c>
      <c r="C331" s="111" t="s">
        <v>626</v>
      </c>
      <c r="D331" s="13" t="s">
        <v>627</v>
      </c>
      <c r="E331" s="112"/>
      <c r="F331" s="113" t="s">
        <v>216</v>
      </c>
      <c r="G331" s="114">
        <f t="shared" si="85"/>
        <v>9.1999999999999993</v>
      </c>
      <c r="H331" s="131">
        <f t="shared" si="86"/>
        <v>0</v>
      </c>
      <c r="I331" s="114">
        <v>9.1999999999999993</v>
      </c>
      <c r="J331" s="116">
        <f t="shared" si="87"/>
        <v>0</v>
      </c>
      <c r="K331" s="117">
        <v>1.3660000000000001</v>
      </c>
      <c r="L331" s="118">
        <f t="shared" si="88"/>
        <v>0</v>
      </c>
      <c r="M331" s="135"/>
      <c r="N331" s="135"/>
      <c r="O331" s="135"/>
      <c r="P331" s="135"/>
      <c r="Q331" s="135"/>
      <c r="R331" s="135"/>
      <c r="S331" s="135"/>
      <c r="T331" s="135"/>
      <c r="U331" s="135"/>
      <c r="V331" s="135"/>
      <c r="W331" s="135"/>
      <c r="X331" s="135"/>
      <c r="Y331" s="135"/>
      <c r="Z331" s="135"/>
      <c r="AA331" s="135"/>
      <c r="AB331" s="135"/>
      <c r="AC331" s="135"/>
      <c r="AD331" s="135"/>
      <c r="AE331" s="135"/>
      <c r="AF331" s="135"/>
      <c r="AG331" s="135"/>
      <c r="AH331" s="135"/>
      <c r="AI331" s="135"/>
      <c r="AJ331" s="135"/>
      <c r="AK331" s="135"/>
      <c r="AL331" s="135"/>
      <c r="AM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9"/>
    </row>
    <row r="332" spans="1:75" s="3" customFormat="1" ht="12.75" customHeight="1" x14ac:dyDescent="0.25">
      <c r="A332" s="2"/>
      <c r="B332" s="110" t="s">
        <v>138</v>
      </c>
      <c r="C332" s="111" t="s">
        <v>628</v>
      </c>
      <c r="D332" s="13" t="s">
        <v>629</v>
      </c>
      <c r="E332" s="112"/>
      <c r="F332" s="113" t="s">
        <v>216</v>
      </c>
      <c r="G332" s="114">
        <f t="shared" si="85"/>
        <v>13.6</v>
      </c>
      <c r="H332" s="131">
        <f t="shared" si="86"/>
        <v>0</v>
      </c>
      <c r="I332" s="114">
        <v>13.6</v>
      </c>
      <c r="J332" s="116">
        <f t="shared" si="87"/>
        <v>0</v>
      </c>
      <c r="K332" s="117">
        <v>2.2320000000000002</v>
      </c>
      <c r="L332" s="118">
        <f t="shared" si="88"/>
        <v>0</v>
      </c>
      <c r="M332" s="135"/>
      <c r="N332" s="135"/>
      <c r="O332" s="135"/>
      <c r="P332" s="135"/>
      <c r="Q332" s="135"/>
      <c r="R332" s="135"/>
      <c r="S332" s="135"/>
      <c r="T332" s="135"/>
      <c r="U332" s="135"/>
      <c r="V332" s="135"/>
      <c r="W332" s="135"/>
      <c r="X332" s="135"/>
      <c r="Y332" s="135"/>
      <c r="Z332" s="135"/>
      <c r="AA332" s="135"/>
      <c r="AB332" s="135"/>
      <c r="AC332" s="135"/>
      <c r="AD332" s="135"/>
      <c r="AE332" s="135"/>
      <c r="AF332" s="135"/>
      <c r="AG332" s="135"/>
      <c r="AH332" s="135"/>
      <c r="AI332" s="135"/>
      <c r="AJ332" s="135"/>
      <c r="AK332" s="135"/>
      <c r="AL332" s="135"/>
      <c r="AM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9"/>
    </row>
    <row r="333" spans="1:75" s="3" customFormat="1" ht="12.75" customHeight="1" x14ac:dyDescent="0.25">
      <c r="A333" s="2"/>
      <c r="B333" s="110" t="s">
        <v>138</v>
      </c>
      <c r="C333" s="111" t="s">
        <v>630</v>
      </c>
      <c r="D333" s="13" t="s">
        <v>631</v>
      </c>
      <c r="E333" s="112"/>
      <c r="F333" s="113" t="s">
        <v>216</v>
      </c>
      <c r="G333" s="114">
        <f t="shared" si="85"/>
        <v>16.8</v>
      </c>
      <c r="H333" s="131">
        <f t="shared" si="86"/>
        <v>0</v>
      </c>
      <c r="I333" s="114">
        <v>16.8</v>
      </c>
      <c r="J333" s="116">
        <f t="shared" si="87"/>
        <v>0</v>
      </c>
      <c r="K333" s="117">
        <v>2.625</v>
      </c>
      <c r="L333" s="118">
        <f t="shared" si="88"/>
        <v>0</v>
      </c>
      <c r="M333" s="135"/>
      <c r="N333" s="135"/>
      <c r="O333" s="135"/>
      <c r="P333" s="135"/>
      <c r="Q333" s="135"/>
      <c r="R333" s="135"/>
      <c r="S333" s="135"/>
      <c r="T333" s="135"/>
      <c r="U333" s="135"/>
      <c r="V333" s="135"/>
      <c r="W333" s="135"/>
      <c r="X333" s="135"/>
      <c r="Y333" s="135"/>
      <c r="Z333" s="135"/>
      <c r="AA333" s="135"/>
      <c r="AB333" s="135"/>
      <c r="AC333" s="135"/>
      <c r="AD333" s="135"/>
      <c r="AE333" s="135"/>
      <c r="AF333" s="135"/>
      <c r="AG333" s="135"/>
      <c r="AH333" s="135"/>
      <c r="AI333" s="135"/>
      <c r="AJ333" s="135"/>
      <c r="AK333" s="135"/>
      <c r="AL333" s="135"/>
      <c r="AM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9"/>
    </row>
    <row r="334" spans="1:75" s="3" customFormat="1" ht="12.75" customHeight="1" x14ac:dyDescent="0.25">
      <c r="A334" s="2"/>
      <c r="B334" s="110" t="s">
        <v>138</v>
      </c>
      <c r="C334" s="111" t="s">
        <v>632</v>
      </c>
      <c r="D334" s="13" t="s">
        <v>633</v>
      </c>
      <c r="E334" s="112"/>
      <c r="F334" s="113" t="s">
        <v>195</v>
      </c>
      <c r="G334" s="114">
        <f t="shared" si="85"/>
        <v>19.559999999999999</v>
      </c>
      <c r="H334" s="131">
        <f t="shared" si="86"/>
        <v>0</v>
      </c>
      <c r="I334" s="114">
        <v>19.559999999999999</v>
      </c>
      <c r="J334" s="116">
        <f t="shared" si="87"/>
        <v>0</v>
      </c>
      <c r="K334" s="117">
        <v>0.63</v>
      </c>
      <c r="L334" s="118">
        <f t="shared" si="88"/>
        <v>0</v>
      </c>
      <c r="M334" s="135"/>
      <c r="N334" s="135"/>
      <c r="O334" s="135"/>
      <c r="P334" s="135"/>
      <c r="Q334" s="135"/>
      <c r="R334" s="135"/>
      <c r="S334" s="135"/>
      <c r="T334" s="135"/>
      <c r="U334" s="135"/>
      <c r="V334" s="135"/>
      <c r="W334" s="135"/>
      <c r="X334" s="135"/>
      <c r="Y334" s="135"/>
      <c r="Z334" s="135"/>
      <c r="AA334" s="135"/>
      <c r="AB334" s="135"/>
      <c r="AC334" s="135"/>
      <c r="AD334" s="135"/>
      <c r="AE334" s="135"/>
      <c r="AF334" s="135"/>
      <c r="AG334" s="135"/>
      <c r="AH334" s="135"/>
      <c r="AI334" s="135"/>
      <c r="AJ334" s="135"/>
      <c r="AK334" s="135"/>
      <c r="AL334" s="135"/>
      <c r="AM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9"/>
    </row>
    <row r="335" spans="1:75" s="3" customFormat="1" ht="12.75" customHeight="1" x14ac:dyDescent="0.25">
      <c r="A335" s="2"/>
      <c r="B335" s="119" t="s">
        <v>138</v>
      </c>
      <c r="C335" s="111" t="s">
        <v>634</v>
      </c>
      <c r="D335" s="13" t="s">
        <v>635</v>
      </c>
      <c r="E335" s="112"/>
      <c r="F335" s="113" t="s">
        <v>195</v>
      </c>
      <c r="G335" s="114">
        <f t="shared" si="85"/>
        <v>20.36</v>
      </c>
      <c r="H335" s="131">
        <f t="shared" si="86"/>
        <v>0</v>
      </c>
      <c r="I335" s="114">
        <v>20.36</v>
      </c>
      <c r="J335" s="116">
        <f t="shared" si="87"/>
        <v>0</v>
      </c>
      <c r="K335" s="117">
        <v>0.63</v>
      </c>
      <c r="L335" s="118">
        <f t="shared" si="88"/>
        <v>0</v>
      </c>
      <c r="M335" s="135"/>
      <c r="N335" s="135"/>
      <c r="O335" s="135"/>
      <c r="P335" s="135"/>
      <c r="Q335" s="135"/>
      <c r="R335" s="135"/>
      <c r="S335" s="135"/>
      <c r="T335" s="135"/>
      <c r="U335" s="135"/>
      <c r="V335" s="135"/>
      <c r="W335" s="135"/>
      <c r="X335" s="135"/>
      <c r="Y335" s="135"/>
      <c r="Z335" s="135"/>
      <c r="AA335" s="135"/>
      <c r="AB335" s="135"/>
      <c r="AC335" s="135"/>
      <c r="AD335" s="135"/>
      <c r="AE335" s="135"/>
      <c r="AF335" s="135"/>
      <c r="AG335" s="135"/>
      <c r="AH335" s="135"/>
      <c r="AI335" s="135"/>
      <c r="AJ335" s="135"/>
      <c r="AK335" s="135"/>
      <c r="AL335" s="135"/>
      <c r="AM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9"/>
    </row>
    <row r="336" spans="1:75" s="3" customFormat="1" ht="12.75" customHeight="1" x14ac:dyDescent="0.25">
      <c r="A336" s="2"/>
      <c r="B336" s="110" t="s">
        <v>138</v>
      </c>
      <c r="C336" s="111" t="s">
        <v>636</v>
      </c>
      <c r="D336" s="13" t="s">
        <v>637</v>
      </c>
      <c r="E336" s="112"/>
      <c r="F336" s="113" t="s">
        <v>195</v>
      </c>
      <c r="G336" s="114">
        <f t="shared" si="85"/>
        <v>12.32</v>
      </c>
      <c r="H336" s="131">
        <f t="shared" si="86"/>
        <v>0</v>
      </c>
      <c r="I336" s="114">
        <v>12.32</v>
      </c>
      <c r="J336" s="116">
        <f t="shared" si="87"/>
        <v>0</v>
      </c>
      <c r="K336" s="117">
        <v>5.0999999999999997E-2</v>
      </c>
      <c r="L336" s="118">
        <f t="shared" si="88"/>
        <v>0</v>
      </c>
      <c r="M336" s="135"/>
      <c r="N336" s="135"/>
      <c r="O336" s="135"/>
      <c r="P336" s="135"/>
      <c r="Q336" s="135"/>
      <c r="R336" s="135"/>
      <c r="S336" s="135"/>
      <c r="T336" s="135"/>
      <c r="U336" s="135"/>
      <c r="V336" s="135"/>
      <c r="W336" s="135"/>
      <c r="X336" s="135"/>
      <c r="Y336" s="135"/>
      <c r="Z336" s="135"/>
      <c r="AA336" s="135"/>
      <c r="AB336" s="135"/>
      <c r="AC336" s="135"/>
      <c r="AD336" s="135"/>
      <c r="AE336" s="135"/>
      <c r="AF336" s="135"/>
      <c r="AG336" s="135"/>
      <c r="AH336" s="135"/>
      <c r="AI336" s="135"/>
      <c r="AJ336" s="135"/>
      <c r="AK336" s="135"/>
      <c r="AL336" s="135"/>
      <c r="AM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9"/>
    </row>
    <row r="337" spans="1:75" s="3" customFormat="1" ht="12.75" customHeight="1" x14ac:dyDescent="0.25">
      <c r="A337" s="2"/>
      <c r="B337" s="110" t="s">
        <v>138</v>
      </c>
      <c r="C337" s="111" t="s">
        <v>638</v>
      </c>
      <c r="D337" s="13" t="s">
        <v>639</v>
      </c>
      <c r="E337" s="112"/>
      <c r="F337" s="113" t="s">
        <v>195</v>
      </c>
      <c r="G337" s="114">
        <f t="shared" si="85"/>
        <v>0.76</v>
      </c>
      <c r="H337" s="131">
        <f t="shared" si="86"/>
        <v>0</v>
      </c>
      <c r="I337" s="129">
        <v>0.76</v>
      </c>
      <c r="J337" s="116">
        <f t="shared" si="87"/>
        <v>0</v>
      </c>
      <c r="K337" s="117">
        <v>1.6E-2</v>
      </c>
      <c r="L337" s="118">
        <f t="shared" si="88"/>
        <v>0</v>
      </c>
      <c r="M337" s="135"/>
      <c r="N337" s="135"/>
      <c r="O337" s="135"/>
      <c r="P337" s="135"/>
      <c r="Q337" s="135"/>
      <c r="R337" s="135"/>
      <c r="S337" s="135"/>
      <c r="T337" s="135"/>
      <c r="U337" s="135"/>
      <c r="V337" s="135"/>
      <c r="W337" s="135"/>
      <c r="X337" s="135"/>
      <c r="Y337" s="135"/>
      <c r="Z337" s="135"/>
      <c r="AA337" s="135"/>
      <c r="AB337" s="135"/>
      <c r="AC337" s="135"/>
      <c r="AD337" s="135"/>
      <c r="AE337" s="135"/>
      <c r="AF337" s="135"/>
      <c r="AG337" s="135"/>
      <c r="AH337" s="135"/>
      <c r="AI337" s="135"/>
      <c r="AJ337" s="135"/>
      <c r="AK337" s="135"/>
      <c r="AL337" s="135"/>
      <c r="AM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9"/>
    </row>
    <row r="338" spans="1:75" s="3" customFormat="1" ht="12.75" customHeight="1" x14ac:dyDescent="0.25">
      <c r="A338" s="2"/>
      <c r="B338" s="2"/>
      <c r="C338" s="111" t="s">
        <v>640</v>
      </c>
      <c r="D338" s="13" t="s">
        <v>639</v>
      </c>
      <c r="E338" s="112"/>
      <c r="F338" s="113" t="s">
        <v>195</v>
      </c>
      <c r="G338" s="114">
        <f t="shared" si="85"/>
        <v>0.8</v>
      </c>
      <c r="H338" s="131">
        <f t="shared" si="86"/>
        <v>0</v>
      </c>
      <c r="I338" s="129">
        <v>0.8</v>
      </c>
      <c r="J338" s="116">
        <f t="shared" si="87"/>
        <v>0</v>
      </c>
      <c r="K338" s="117">
        <v>1.9E-2</v>
      </c>
      <c r="L338" s="118">
        <f t="shared" si="88"/>
        <v>0</v>
      </c>
      <c r="M338" s="135"/>
      <c r="N338" s="135"/>
      <c r="O338" s="135"/>
      <c r="P338" s="135"/>
      <c r="Q338" s="135"/>
      <c r="R338" s="135"/>
      <c r="S338" s="135"/>
      <c r="T338" s="135"/>
      <c r="U338" s="135"/>
      <c r="V338" s="135"/>
      <c r="W338" s="135"/>
      <c r="X338" s="135"/>
      <c r="Y338" s="135"/>
      <c r="Z338" s="135"/>
      <c r="AA338" s="135"/>
      <c r="AB338" s="135"/>
      <c r="AC338" s="135"/>
      <c r="AD338" s="135"/>
      <c r="AE338" s="135"/>
      <c r="AF338" s="135"/>
      <c r="AG338" s="135"/>
      <c r="AH338" s="135"/>
      <c r="AI338" s="135"/>
      <c r="AJ338" s="135"/>
      <c r="AK338" s="135"/>
      <c r="AL338" s="135"/>
      <c r="AM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  <c r="BW338" s="139"/>
    </row>
    <row r="339" spans="1:75" s="3" customFormat="1" ht="12.75" customHeight="1" x14ac:dyDescent="0.25">
      <c r="A339" s="2"/>
      <c r="B339" s="110" t="s">
        <v>138</v>
      </c>
      <c r="C339" s="111" t="s">
        <v>641</v>
      </c>
      <c r="D339" s="13" t="s">
        <v>642</v>
      </c>
      <c r="E339" s="112"/>
      <c r="F339" s="113" t="s">
        <v>195</v>
      </c>
      <c r="G339" s="114">
        <f t="shared" si="85"/>
        <v>1.44</v>
      </c>
      <c r="H339" s="131">
        <f t="shared" si="86"/>
        <v>0</v>
      </c>
      <c r="I339" s="129">
        <v>1.44</v>
      </c>
      <c r="J339" s="116">
        <f t="shared" si="87"/>
        <v>0</v>
      </c>
      <c r="K339" s="117">
        <v>3.3000000000000002E-2</v>
      </c>
      <c r="L339" s="118">
        <f t="shared" si="88"/>
        <v>0</v>
      </c>
      <c r="M339" s="135"/>
      <c r="N339" s="135"/>
      <c r="O339" s="135"/>
      <c r="P339" s="135"/>
      <c r="Q339" s="135"/>
      <c r="R339" s="135"/>
      <c r="S339" s="135"/>
      <c r="T339" s="135"/>
      <c r="U339" s="135"/>
      <c r="V339" s="135"/>
      <c r="W339" s="135"/>
      <c r="X339" s="135"/>
      <c r="Y339" s="135"/>
      <c r="Z339" s="135"/>
      <c r="AA339" s="135"/>
      <c r="AB339" s="135"/>
      <c r="AC339" s="135"/>
      <c r="AD339" s="135"/>
      <c r="AE339" s="135"/>
      <c r="AF339" s="135"/>
      <c r="AG339" s="135"/>
      <c r="AH339" s="135"/>
      <c r="AI339" s="135"/>
      <c r="AJ339" s="135"/>
      <c r="AK339" s="135"/>
      <c r="AL339" s="135"/>
      <c r="AM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9"/>
    </row>
    <row r="340" spans="1:75" s="3" customFormat="1" ht="12.75" customHeight="1" x14ac:dyDescent="0.25">
      <c r="A340" s="2"/>
      <c r="B340" s="110" t="s">
        <v>138</v>
      </c>
      <c r="C340" s="111" t="s">
        <v>643</v>
      </c>
      <c r="D340" s="13" t="s">
        <v>644</v>
      </c>
      <c r="E340" s="112"/>
      <c r="F340" s="113" t="s">
        <v>195</v>
      </c>
      <c r="G340" s="114">
        <f t="shared" si="85"/>
        <v>1.04</v>
      </c>
      <c r="H340" s="131">
        <f t="shared" si="86"/>
        <v>0</v>
      </c>
      <c r="I340" s="129">
        <v>1.04</v>
      </c>
      <c r="J340" s="116">
        <f t="shared" si="87"/>
        <v>0</v>
      </c>
      <c r="K340" s="117">
        <v>2.5000000000000001E-2</v>
      </c>
      <c r="L340" s="118">
        <f t="shared" si="88"/>
        <v>0</v>
      </c>
      <c r="M340" s="135"/>
      <c r="N340" s="135"/>
      <c r="O340" s="135"/>
      <c r="P340" s="135"/>
      <c r="Q340" s="135"/>
      <c r="R340" s="135"/>
      <c r="S340" s="135"/>
      <c r="T340" s="135"/>
      <c r="U340" s="135"/>
      <c r="V340" s="135"/>
      <c r="W340" s="135"/>
      <c r="X340" s="135"/>
      <c r="Y340" s="135"/>
      <c r="Z340" s="135"/>
      <c r="AA340" s="135"/>
      <c r="AB340" s="135"/>
      <c r="AC340" s="135"/>
      <c r="AD340" s="135"/>
      <c r="AE340" s="135"/>
      <c r="AF340" s="135"/>
      <c r="AG340" s="135"/>
      <c r="AH340" s="135"/>
      <c r="AI340" s="135"/>
      <c r="AJ340" s="135"/>
      <c r="AK340" s="135"/>
      <c r="AL340" s="135"/>
      <c r="AM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  <c r="BW340" s="139"/>
    </row>
    <row r="341" spans="1:75" s="3" customFormat="1" ht="12.75" customHeight="1" x14ac:dyDescent="0.25">
      <c r="A341" s="2"/>
      <c r="B341" s="110" t="s">
        <v>138</v>
      </c>
      <c r="C341" s="111" t="s">
        <v>645</v>
      </c>
      <c r="D341" s="13" t="s">
        <v>646</v>
      </c>
      <c r="E341" s="112"/>
      <c r="F341" s="113" t="s">
        <v>195</v>
      </c>
      <c r="G341" s="114">
        <f t="shared" si="85"/>
        <v>1.1599999999999999</v>
      </c>
      <c r="H341" s="131">
        <f t="shared" si="86"/>
        <v>0</v>
      </c>
      <c r="I341" s="129">
        <v>1.1599999999999999</v>
      </c>
      <c r="J341" s="116">
        <f t="shared" si="87"/>
        <v>0</v>
      </c>
      <c r="K341" s="117">
        <v>2.8000000000000001E-2</v>
      </c>
      <c r="L341" s="118">
        <f t="shared" si="88"/>
        <v>0</v>
      </c>
      <c r="M341" s="135"/>
      <c r="N341" s="135"/>
      <c r="O341" s="135"/>
      <c r="P341" s="135"/>
      <c r="Q341" s="135"/>
      <c r="R341" s="135"/>
      <c r="S341" s="135"/>
      <c r="T341" s="135"/>
      <c r="U341" s="135"/>
      <c r="V341" s="135"/>
      <c r="W341" s="135"/>
      <c r="X341" s="135"/>
      <c r="Y341" s="135"/>
      <c r="Z341" s="135"/>
      <c r="AA341" s="135"/>
      <c r="AB341" s="135"/>
      <c r="AC341" s="135"/>
      <c r="AD341" s="135"/>
      <c r="AE341" s="135"/>
      <c r="AF341" s="135"/>
      <c r="AG341" s="135"/>
      <c r="AH341" s="135"/>
      <c r="AI341" s="135"/>
      <c r="AJ341" s="135"/>
      <c r="AK341" s="135"/>
      <c r="AL341" s="135"/>
      <c r="AM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  <c r="BW341" s="139"/>
    </row>
    <row r="342" spans="1:75" s="3" customFormat="1" ht="12.75" customHeight="1" x14ac:dyDescent="0.25">
      <c r="A342" s="2"/>
      <c r="B342" s="110" t="s">
        <v>138</v>
      </c>
      <c r="C342" s="111" t="s">
        <v>647</v>
      </c>
      <c r="D342" s="13" t="s">
        <v>648</v>
      </c>
      <c r="E342" s="112"/>
      <c r="F342" s="113" t="s">
        <v>195</v>
      </c>
      <c r="G342" s="114">
        <f t="shared" si="85"/>
        <v>1.56</v>
      </c>
      <c r="H342" s="131">
        <f t="shared" si="86"/>
        <v>0</v>
      </c>
      <c r="I342" s="129">
        <v>1.56</v>
      </c>
      <c r="J342" s="116">
        <f t="shared" si="87"/>
        <v>0</v>
      </c>
      <c r="K342" s="117">
        <v>0.05</v>
      </c>
      <c r="L342" s="118">
        <f t="shared" si="88"/>
        <v>0</v>
      </c>
      <c r="M342" s="135"/>
      <c r="N342" s="135"/>
      <c r="O342" s="135"/>
      <c r="P342" s="135"/>
      <c r="Q342" s="135"/>
      <c r="R342" s="135"/>
      <c r="S342" s="135"/>
      <c r="T342" s="135"/>
      <c r="U342" s="135"/>
      <c r="V342" s="135"/>
      <c r="W342" s="135"/>
      <c r="X342" s="135"/>
      <c r="Y342" s="135"/>
      <c r="Z342" s="135"/>
      <c r="AA342" s="135"/>
      <c r="AB342" s="135"/>
      <c r="AC342" s="135"/>
      <c r="AD342" s="135"/>
      <c r="AE342" s="135"/>
      <c r="AF342" s="135"/>
      <c r="AG342" s="135"/>
      <c r="AH342" s="135"/>
      <c r="AI342" s="135"/>
      <c r="AJ342" s="135"/>
      <c r="AK342" s="135"/>
      <c r="AL342" s="135"/>
      <c r="AM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9"/>
    </row>
    <row r="343" spans="1:75" s="3" customFormat="1" ht="12.75" customHeight="1" x14ac:dyDescent="0.25">
      <c r="A343" s="2"/>
      <c r="B343" s="110" t="s">
        <v>138</v>
      </c>
      <c r="C343" s="111" t="s">
        <v>649</v>
      </c>
      <c r="D343" s="13" t="s">
        <v>650</v>
      </c>
      <c r="E343" s="112"/>
      <c r="F343" s="113" t="s">
        <v>195</v>
      </c>
      <c r="G343" s="114">
        <f t="shared" si="85"/>
        <v>0.4</v>
      </c>
      <c r="H343" s="131">
        <f t="shared" si="86"/>
        <v>0</v>
      </c>
      <c r="I343" s="129">
        <v>0.4</v>
      </c>
      <c r="J343" s="116">
        <f t="shared" si="87"/>
        <v>0</v>
      </c>
      <c r="K343" s="117">
        <v>1.0999999999999999E-2</v>
      </c>
      <c r="L343" s="118">
        <f t="shared" si="88"/>
        <v>0</v>
      </c>
      <c r="M343" s="135"/>
      <c r="N343" s="135"/>
      <c r="O343" s="135"/>
      <c r="P343" s="135"/>
      <c r="Q343" s="135"/>
      <c r="R343" s="135"/>
      <c r="S343" s="135"/>
      <c r="T343" s="135"/>
      <c r="U343" s="135"/>
      <c r="V343" s="135"/>
      <c r="W343" s="135"/>
      <c r="X343" s="135"/>
      <c r="Y343" s="135"/>
      <c r="Z343" s="135"/>
      <c r="AA343" s="135"/>
      <c r="AB343" s="135"/>
      <c r="AC343" s="135"/>
      <c r="AD343" s="135"/>
      <c r="AE343" s="135"/>
      <c r="AF343" s="135"/>
      <c r="AG343" s="135"/>
      <c r="AH343" s="135"/>
      <c r="AI343" s="135"/>
      <c r="AJ343" s="135"/>
      <c r="AK343" s="135"/>
      <c r="AL343" s="135"/>
      <c r="AM343" s="135"/>
      <c r="AN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  <c r="BW343" s="139"/>
    </row>
    <row r="344" spans="1:75" ht="12.75" customHeight="1" x14ac:dyDescent="0.25">
      <c r="B344" s="110"/>
      <c r="C344" s="111" t="s">
        <v>651</v>
      </c>
      <c r="D344" s="1" t="s">
        <v>652</v>
      </c>
      <c r="E344" s="112"/>
      <c r="F344" s="113" t="s">
        <v>195</v>
      </c>
      <c r="G344" s="114">
        <f t="shared" si="85"/>
        <v>0.44</v>
      </c>
      <c r="H344" s="131">
        <f t="shared" si="86"/>
        <v>0</v>
      </c>
      <c r="I344" s="129">
        <v>0.44</v>
      </c>
      <c r="J344" s="116">
        <f t="shared" si="87"/>
        <v>0</v>
      </c>
      <c r="K344" s="117">
        <v>2.5000000000000001E-2</v>
      </c>
      <c r="L344" s="118">
        <f t="shared" si="88"/>
        <v>0</v>
      </c>
    </row>
    <row r="345" spans="1:75" s="3" customFormat="1" ht="12.75" customHeight="1" x14ac:dyDescent="0.25">
      <c r="A345" s="2"/>
      <c r="B345" s="110" t="s">
        <v>138</v>
      </c>
      <c r="C345" s="111" t="s">
        <v>653</v>
      </c>
      <c r="D345" s="13" t="s">
        <v>654</v>
      </c>
      <c r="E345" s="112"/>
      <c r="F345" s="113" t="s">
        <v>195</v>
      </c>
      <c r="G345" s="114">
        <f t="shared" si="85"/>
        <v>1.36</v>
      </c>
      <c r="H345" s="131">
        <f t="shared" si="86"/>
        <v>0</v>
      </c>
      <c r="I345" s="129">
        <v>1.36</v>
      </c>
      <c r="J345" s="116">
        <f t="shared" si="87"/>
        <v>0</v>
      </c>
      <c r="K345" s="117">
        <v>0.03</v>
      </c>
      <c r="L345" s="118">
        <f t="shared" si="88"/>
        <v>0</v>
      </c>
      <c r="M345" s="135"/>
      <c r="N345" s="135"/>
      <c r="O345" s="135"/>
      <c r="P345" s="135"/>
      <c r="Q345" s="135"/>
      <c r="R345" s="135"/>
      <c r="S345" s="135"/>
      <c r="T345" s="135"/>
      <c r="U345" s="135"/>
      <c r="V345" s="135"/>
      <c r="W345" s="135"/>
      <c r="X345" s="135"/>
      <c r="Y345" s="135"/>
      <c r="Z345" s="135"/>
      <c r="AA345" s="135"/>
      <c r="AB345" s="135"/>
      <c r="AC345" s="135"/>
      <c r="AD345" s="135"/>
      <c r="AE345" s="135"/>
      <c r="AF345" s="135"/>
      <c r="AG345" s="135"/>
      <c r="AH345" s="135"/>
      <c r="AI345" s="135"/>
      <c r="AJ345" s="135"/>
      <c r="AK345" s="135"/>
      <c r="AL345" s="135"/>
      <c r="AM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  <c r="BW345" s="139"/>
    </row>
    <row r="346" spans="1:75" ht="12.75" customHeight="1" x14ac:dyDescent="0.25">
      <c r="B346" s="110"/>
      <c r="C346" s="111" t="s">
        <v>655</v>
      </c>
      <c r="D346" s="1" t="s">
        <v>656</v>
      </c>
      <c r="E346" s="112"/>
      <c r="F346" s="113" t="s">
        <v>195</v>
      </c>
      <c r="G346" s="114">
        <f t="shared" si="85"/>
        <v>1.88</v>
      </c>
      <c r="H346" s="131">
        <f t="shared" si="86"/>
        <v>0</v>
      </c>
      <c r="I346" s="129">
        <v>1.88</v>
      </c>
      <c r="J346" s="116">
        <f t="shared" si="87"/>
        <v>0</v>
      </c>
      <c r="K346" s="117">
        <v>0.04</v>
      </c>
      <c r="L346" s="118">
        <f t="shared" si="88"/>
        <v>0</v>
      </c>
    </row>
    <row r="347" spans="1:75" s="3" customFormat="1" ht="12.75" customHeight="1" x14ac:dyDescent="0.25">
      <c r="A347" s="2"/>
      <c r="B347" s="125" t="s">
        <v>138</v>
      </c>
      <c r="C347" s="111" t="s">
        <v>657</v>
      </c>
      <c r="D347" s="13" t="s">
        <v>658</v>
      </c>
      <c r="E347" s="112"/>
      <c r="F347" s="113" t="s">
        <v>195</v>
      </c>
      <c r="G347" s="114">
        <f t="shared" ref="G347:G364" si="89">I347*(1-J347)</f>
        <v>4.24</v>
      </c>
      <c r="H347" s="131">
        <f t="shared" ref="H347:H364" si="90">E347*G347</f>
        <v>0</v>
      </c>
      <c r="I347" s="129">
        <v>4.24</v>
      </c>
      <c r="J347" s="116">
        <f t="shared" ref="J347:J351" si="91">E$15/100</f>
        <v>0</v>
      </c>
      <c r="K347" s="117">
        <v>6.0000000000000001E-3</v>
      </c>
      <c r="L347" s="118">
        <f t="shared" ref="L347:L364" si="92">E347*K347</f>
        <v>0</v>
      </c>
      <c r="M347" s="135"/>
      <c r="N347" s="135"/>
      <c r="O347" s="135"/>
      <c r="P347" s="135"/>
      <c r="Q347" s="135"/>
      <c r="R347" s="135"/>
      <c r="S347" s="135"/>
      <c r="T347" s="135"/>
      <c r="U347" s="135"/>
      <c r="V347" s="135"/>
      <c r="W347" s="135"/>
      <c r="X347" s="135"/>
      <c r="Y347" s="135"/>
      <c r="Z347" s="135"/>
      <c r="AA347" s="135"/>
      <c r="AB347" s="135"/>
      <c r="AC347" s="135"/>
      <c r="AD347" s="135"/>
      <c r="AE347" s="135"/>
      <c r="AF347" s="135"/>
      <c r="AG347" s="135"/>
      <c r="AH347" s="135"/>
      <c r="AI347" s="135"/>
      <c r="AJ347" s="135"/>
      <c r="AK347" s="135"/>
      <c r="AL347" s="135"/>
      <c r="AM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9"/>
    </row>
    <row r="348" spans="1:75" ht="12.75" customHeight="1" x14ac:dyDescent="0.25">
      <c r="B348" s="130" t="s">
        <v>138</v>
      </c>
      <c r="C348" s="111" t="s">
        <v>659</v>
      </c>
      <c r="D348" s="1" t="s">
        <v>660</v>
      </c>
      <c r="E348" s="112"/>
      <c r="F348" s="113" t="s">
        <v>195</v>
      </c>
      <c r="G348" s="114">
        <f t="shared" si="89"/>
        <v>115.92</v>
      </c>
      <c r="H348" s="131">
        <f t="shared" si="90"/>
        <v>0</v>
      </c>
      <c r="I348" s="114">
        <v>115.92</v>
      </c>
      <c r="J348" s="116">
        <f t="shared" si="91"/>
        <v>0</v>
      </c>
      <c r="K348" s="117">
        <v>4.13</v>
      </c>
      <c r="L348" s="118">
        <f t="shared" si="92"/>
        <v>0</v>
      </c>
    </row>
    <row r="349" spans="1:75" ht="12.75" customHeight="1" x14ac:dyDescent="0.25">
      <c r="B349" s="130" t="s">
        <v>138</v>
      </c>
      <c r="C349" s="111" t="s">
        <v>661</v>
      </c>
      <c r="D349" s="1" t="s">
        <v>662</v>
      </c>
      <c r="E349" s="112"/>
      <c r="F349" s="113" t="s">
        <v>195</v>
      </c>
      <c r="G349" s="114">
        <f t="shared" si="89"/>
        <v>143.63999999999999</v>
      </c>
      <c r="H349" s="131">
        <f t="shared" si="90"/>
        <v>0</v>
      </c>
      <c r="I349" s="114">
        <v>143.63999999999999</v>
      </c>
      <c r="J349" s="116">
        <f t="shared" si="91"/>
        <v>0</v>
      </c>
      <c r="K349" s="117">
        <v>5.35</v>
      </c>
      <c r="L349" s="118">
        <f t="shared" si="92"/>
        <v>0</v>
      </c>
    </row>
    <row r="350" spans="1:75" s="3" customFormat="1" ht="12.75" customHeight="1" x14ac:dyDescent="0.25">
      <c r="A350" s="2"/>
      <c r="B350" s="110" t="s">
        <v>138</v>
      </c>
      <c r="C350" s="111" t="s">
        <v>663</v>
      </c>
      <c r="D350" s="13" t="s">
        <v>664</v>
      </c>
      <c r="E350" s="112"/>
      <c r="F350" s="113" t="s">
        <v>195</v>
      </c>
      <c r="G350" s="114">
        <f t="shared" si="89"/>
        <v>42.88</v>
      </c>
      <c r="H350" s="131">
        <f t="shared" si="90"/>
        <v>0</v>
      </c>
      <c r="I350" s="114">
        <v>42.88</v>
      </c>
      <c r="J350" s="116">
        <f t="shared" si="91"/>
        <v>0</v>
      </c>
      <c r="K350" s="117">
        <v>1.5</v>
      </c>
      <c r="L350" s="118">
        <f t="shared" si="92"/>
        <v>0</v>
      </c>
      <c r="M350" s="135"/>
      <c r="N350" s="135"/>
      <c r="O350" s="135"/>
      <c r="P350" s="135"/>
      <c r="Q350" s="135"/>
      <c r="R350" s="135"/>
      <c r="S350" s="135"/>
      <c r="T350" s="135"/>
      <c r="U350" s="135"/>
      <c r="V350" s="135"/>
      <c r="W350" s="135"/>
      <c r="X350" s="135"/>
      <c r="Y350" s="135"/>
      <c r="Z350" s="135"/>
      <c r="AA350" s="135"/>
      <c r="AB350" s="135"/>
      <c r="AC350" s="135"/>
      <c r="AD350" s="135"/>
      <c r="AE350" s="135"/>
      <c r="AF350" s="135"/>
      <c r="AG350" s="135"/>
      <c r="AH350" s="135"/>
      <c r="AI350" s="135"/>
      <c r="AJ350" s="135"/>
      <c r="AK350" s="135"/>
      <c r="AL350" s="135"/>
      <c r="AM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9"/>
    </row>
    <row r="351" spans="1:75" s="3" customFormat="1" ht="12.75" customHeight="1" x14ac:dyDescent="0.25">
      <c r="A351" s="2"/>
      <c r="B351" s="110" t="s">
        <v>138</v>
      </c>
      <c r="C351" s="111" t="s">
        <v>665</v>
      </c>
      <c r="D351" s="13" t="s">
        <v>666</v>
      </c>
      <c r="E351" s="112"/>
      <c r="F351" s="113" t="s">
        <v>195</v>
      </c>
      <c r="G351" s="114">
        <f t="shared" si="89"/>
        <v>0.26</v>
      </c>
      <c r="H351" s="131">
        <f t="shared" si="90"/>
        <v>0</v>
      </c>
      <c r="I351" s="114">
        <v>0.26</v>
      </c>
      <c r="J351" s="116">
        <f t="shared" si="91"/>
        <v>0</v>
      </c>
      <c r="K351" s="117">
        <v>8.0000000000000002E-3</v>
      </c>
      <c r="L351" s="118">
        <f t="shared" si="92"/>
        <v>0</v>
      </c>
      <c r="M351" s="135"/>
      <c r="N351" s="135"/>
      <c r="O351" s="135"/>
      <c r="P351" s="135"/>
      <c r="Q351" s="135"/>
      <c r="R351" s="135"/>
      <c r="S351" s="135"/>
      <c r="T351" s="135"/>
      <c r="U351" s="135"/>
      <c r="V351" s="135"/>
      <c r="W351" s="135"/>
      <c r="X351" s="135"/>
      <c r="Y351" s="135"/>
      <c r="Z351" s="135"/>
      <c r="AA351" s="135"/>
      <c r="AB351" s="135"/>
      <c r="AC351" s="135"/>
      <c r="AD351" s="135"/>
      <c r="AE351" s="135"/>
      <c r="AF351" s="135"/>
      <c r="AG351" s="135"/>
      <c r="AH351" s="135"/>
      <c r="AI351" s="135"/>
      <c r="AJ351" s="135"/>
      <c r="AK351" s="135"/>
      <c r="AL351" s="135"/>
      <c r="AM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9"/>
    </row>
    <row r="352" spans="1:75" s="3" customFormat="1" ht="12.75" customHeight="1" x14ac:dyDescent="0.25">
      <c r="A352" s="2"/>
      <c r="B352" s="119" t="s">
        <v>138</v>
      </c>
      <c r="C352" s="111" t="s">
        <v>1055</v>
      </c>
      <c r="D352" s="13" t="s">
        <v>1056</v>
      </c>
      <c r="E352" s="140"/>
      <c r="F352" s="141" t="s">
        <v>216</v>
      </c>
      <c r="G352" s="142">
        <f t="shared" si="89"/>
        <v>8</v>
      </c>
      <c r="H352" s="143">
        <f t="shared" si="90"/>
        <v>0</v>
      </c>
      <c r="I352" s="142">
        <v>8</v>
      </c>
      <c r="J352" s="144">
        <f t="shared" ref="J352:J361" si="93">H$15/100</f>
        <v>0</v>
      </c>
      <c r="K352" s="145">
        <v>0.68</v>
      </c>
      <c r="L352" s="146">
        <f t="shared" si="92"/>
        <v>0</v>
      </c>
      <c r="M352" s="135"/>
      <c r="N352" s="135"/>
      <c r="O352" s="135"/>
      <c r="P352" s="135"/>
      <c r="Q352" s="135"/>
      <c r="R352" s="135"/>
      <c r="S352" s="135"/>
      <c r="T352" s="135"/>
      <c r="U352" s="135"/>
      <c r="V352" s="135"/>
      <c r="W352" s="135"/>
      <c r="X352" s="135"/>
      <c r="Y352" s="135"/>
      <c r="Z352" s="135"/>
      <c r="AA352" s="135"/>
      <c r="AB352" s="135"/>
      <c r="AC352" s="135"/>
      <c r="AD352" s="135"/>
      <c r="AE352" s="135"/>
      <c r="AF352" s="135"/>
      <c r="AG352" s="135"/>
      <c r="AH352" s="135"/>
      <c r="AI352" s="135"/>
      <c r="AJ352" s="135"/>
      <c r="AK352" s="135"/>
      <c r="AL352" s="135"/>
      <c r="AM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</row>
    <row r="353" spans="1:75" s="3" customFormat="1" ht="12.75" customHeight="1" x14ac:dyDescent="0.25">
      <c r="A353" s="2"/>
      <c r="B353" s="119" t="s">
        <v>138</v>
      </c>
      <c r="C353" s="111" t="s">
        <v>1057</v>
      </c>
      <c r="D353" s="13" t="s">
        <v>1058</v>
      </c>
      <c r="E353" s="140"/>
      <c r="F353" s="141" t="s">
        <v>216</v>
      </c>
      <c r="G353" s="142">
        <f t="shared" si="89"/>
        <v>18</v>
      </c>
      <c r="H353" s="143">
        <f t="shared" si="90"/>
        <v>0</v>
      </c>
      <c r="I353" s="142">
        <v>18</v>
      </c>
      <c r="J353" s="144">
        <f t="shared" si="93"/>
        <v>0</v>
      </c>
      <c r="K353" s="145">
        <v>0.746</v>
      </c>
      <c r="L353" s="146">
        <f t="shared" si="92"/>
        <v>0</v>
      </c>
      <c r="M353" s="135"/>
      <c r="N353" s="135"/>
      <c r="O353" s="135"/>
      <c r="P353" s="135"/>
      <c r="Q353" s="135"/>
      <c r="R353" s="135"/>
      <c r="S353" s="135"/>
      <c r="T353" s="135"/>
      <c r="U353" s="135"/>
      <c r="V353" s="135"/>
      <c r="W353" s="135"/>
      <c r="X353" s="135"/>
      <c r="Y353" s="135"/>
      <c r="Z353" s="135"/>
      <c r="AA353" s="135"/>
      <c r="AB353" s="135"/>
      <c r="AC353" s="135"/>
      <c r="AD353" s="135"/>
      <c r="AE353" s="135"/>
      <c r="AF353" s="135"/>
      <c r="AG353" s="135"/>
      <c r="AH353" s="135"/>
      <c r="AI353" s="135"/>
      <c r="AJ353" s="135"/>
      <c r="AK353" s="135"/>
      <c r="AL353" s="135"/>
      <c r="AM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</row>
    <row r="354" spans="1:75" s="3" customFormat="1" ht="12.75" customHeight="1" x14ac:dyDescent="0.25">
      <c r="A354" s="2"/>
      <c r="B354" s="119" t="s">
        <v>138</v>
      </c>
      <c r="C354" s="111" t="s">
        <v>1059</v>
      </c>
      <c r="D354" s="13" t="s">
        <v>1060</v>
      </c>
      <c r="E354" s="140"/>
      <c r="F354" s="141" t="s">
        <v>216</v>
      </c>
      <c r="G354" s="142">
        <f t="shared" si="89"/>
        <v>21.8</v>
      </c>
      <c r="H354" s="143">
        <f t="shared" si="90"/>
        <v>0</v>
      </c>
      <c r="I354" s="142">
        <v>21.8</v>
      </c>
      <c r="J354" s="144">
        <f t="shared" si="93"/>
        <v>0</v>
      </c>
      <c r="K354" s="145">
        <v>1.3620000000000001</v>
      </c>
      <c r="L354" s="146">
        <f t="shared" si="92"/>
        <v>0</v>
      </c>
      <c r="M354" s="135"/>
      <c r="N354" s="135"/>
      <c r="O354" s="135"/>
      <c r="P354" s="135"/>
      <c r="Q354" s="135"/>
      <c r="R354" s="135"/>
      <c r="S354" s="135"/>
      <c r="T354" s="135"/>
      <c r="U354" s="135"/>
      <c r="V354" s="135"/>
      <c r="W354" s="135"/>
      <c r="X354" s="135"/>
      <c r="Y354" s="135"/>
      <c r="Z354" s="135"/>
      <c r="AA354" s="135"/>
      <c r="AB354" s="135"/>
      <c r="AC354" s="135"/>
      <c r="AD354" s="135"/>
      <c r="AE354" s="135"/>
      <c r="AF354" s="135"/>
      <c r="AG354" s="135"/>
      <c r="AH354" s="135"/>
      <c r="AI354" s="135"/>
      <c r="AJ354" s="135"/>
      <c r="AK354" s="135"/>
      <c r="AL354" s="135"/>
      <c r="AM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</row>
    <row r="355" spans="1:75" s="3" customFormat="1" ht="12.75" customHeight="1" x14ac:dyDescent="0.25">
      <c r="A355" s="2"/>
      <c r="B355" s="110" t="s">
        <v>138</v>
      </c>
      <c r="C355" s="111" t="s">
        <v>1445</v>
      </c>
      <c r="D355" s="1" t="s">
        <v>1446</v>
      </c>
      <c r="E355" s="140"/>
      <c r="F355" s="141" t="s">
        <v>216</v>
      </c>
      <c r="G355" s="142">
        <f>I355*(1-J355)</f>
        <v>6.34</v>
      </c>
      <c r="H355" s="143">
        <f t="shared" si="90"/>
        <v>0</v>
      </c>
      <c r="I355" s="142">
        <v>6.34</v>
      </c>
      <c r="J355" s="144">
        <f t="shared" si="93"/>
        <v>0</v>
      </c>
      <c r="K355" s="145">
        <v>0.248</v>
      </c>
      <c r="L355" s="146">
        <f>E355*K355</f>
        <v>0</v>
      </c>
      <c r="M355" s="135"/>
      <c r="N355" s="135"/>
      <c r="O355" s="135"/>
      <c r="P355" s="135"/>
      <c r="Q355" s="135"/>
      <c r="R355" s="135"/>
      <c r="S355" s="135"/>
      <c r="T355" s="135"/>
      <c r="U355" s="135"/>
      <c r="V355" s="135"/>
      <c r="W355" s="135"/>
      <c r="X355" s="135"/>
      <c r="Y355" s="135"/>
      <c r="Z355" s="135"/>
      <c r="AA355" s="135"/>
      <c r="AB355" s="135"/>
      <c r="AC355" s="135"/>
      <c r="AD355" s="135"/>
      <c r="AE355" s="135"/>
      <c r="AF355" s="135"/>
      <c r="AG355" s="135"/>
      <c r="AH355" s="135"/>
      <c r="AI355" s="135"/>
      <c r="AJ355" s="135"/>
      <c r="AK355" s="135"/>
      <c r="AL355" s="135"/>
      <c r="AM355" s="135"/>
      <c r="AN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</row>
    <row r="356" spans="1:75" s="3" customFormat="1" ht="12.75" customHeight="1" x14ac:dyDescent="0.25">
      <c r="A356" s="2"/>
      <c r="B356" s="119" t="s">
        <v>138</v>
      </c>
      <c r="C356" s="111" t="s">
        <v>1061</v>
      </c>
      <c r="D356" s="13" t="s">
        <v>1062</v>
      </c>
      <c r="E356" s="140"/>
      <c r="F356" s="141" t="s">
        <v>216</v>
      </c>
      <c r="G356" s="142">
        <f t="shared" si="89"/>
        <v>11.2</v>
      </c>
      <c r="H356" s="143">
        <f t="shared" si="90"/>
        <v>0</v>
      </c>
      <c r="I356" s="142">
        <v>11.2</v>
      </c>
      <c r="J356" s="144">
        <f t="shared" si="93"/>
        <v>0</v>
      </c>
      <c r="K356" s="145">
        <v>0.159</v>
      </c>
      <c r="L356" s="146">
        <f t="shared" si="92"/>
        <v>0</v>
      </c>
      <c r="M356" s="135"/>
      <c r="N356" s="135"/>
      <c r="O356" s="135"/>
      <c r="P356" s="135"/>
      <c r="Q356" s="135"/>
      <c r="R356" s="135"/>
      <c r="S356" s="135"/>
      <c r="T356" s="135"/>
      <c r="U356" s="135"/>
      <c r="V356" s="135"/>
      <c r="W356" s="135"/>
      <c r="X356" s="135"/>
      <c r="Y356" s="135"/>
      <c r="Z356" s="135"/>
      <c r="AA356" s="135"/>
      <c r="AB356" s="135"/>
      <c r="AC356" s="135"/>
      <c r="AD356" s="135"/>
      <c r="AE356" s="135"/>
      <c r="AF356" s="135"/>
      <c r="AG356" s="135"/>
      <c r="AH356" s="135"/>
      <c r="AI356" s="135"/>
      <c r="AJ356" s="135"/>
      <c r="AK356" s="135"/>
      <c r="AL356" s="135"/>
      <c r="AM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</row>
    <row r="357" spans="1:75" s="3" customFormat="1" ht="12.75" customHeight="1" x14ac:dyDescent="0.25">
      <c r="A357" s="2"/>
      <c r="B357" s="110" t="s">
        <v>138</v>
      </c>
      <c r="C357" s="111" t="s">
        <v>1447</v>
      </c>
      <c r="D357" s="1" t="s">
        <v>1448</v>
      </c>
      <c r="E357" s="140"/>
      <c r="F357" s="141" t="s">
        <v>216</v>
      </c>
      <c r="G357" s="142">
        <f t="shared" si="89"/>
        <v>9.9</v>
      </c>
      <c r="H357" s="143">
        <f t="shared" si="90"/>
        <v>0</v>
      </c>
      <c r="I357" s="142">
        <v>9.9</v>
      </c>
      <c r="J357" s="144">
        <f t="shared" si="93"/>
        <v>0</v>
      </c>
      <c r="K357" s="145">
        <v>0.56200000000000006</v>
      </c>
      <c r="L357" s="146">
        <f t="shared" si="92"/>
        <v>0</v>
      </c>
      <c r="M357" s="135"/>
      <c r="N357" s="135"/>
      <c r="O357" s="135"/>
      <c r="P357" s="135"/>
      <c r="Q357" s="135"/>
      <c r="R357" s="135"/>
      <c r="S357" s="135"/>
      <c r="T357" s="135"/>
      <c r="U357" s="135"/>
      <c r="V357" s="135"/>
      <c r="W357" s="135"/>
      <c r="X357" s="135"/>
      <c r="Y357" s="135"/>
      <c r="Z357" s="135"/>
      <c r="AA357" s="135"/>
      <c r="AB357" s="135"/>
      <c r="AC357" s="135"/>
      <c r="AD357" s="135"/>
      <c r="AE357" s="135"/>
      <c r="AF357" s="135"/>
      <c r="AG357" s="135"/>
      <c r="AH357" s="135"/>
      <c r="AI357" s="135"/>
      <c r="AJ357" s="135"/>
      <c r="AK357" s="135"/>
      <c r="AL357" s="135"/>
      <c r="AM357" s="135"/>
      <c r="AN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</row>
    <row r="358" spans="1:75" s="3" customFormat="1" ht="12.75" customHeight="1" x14ac:dyDescent="0.25">
      <c r="A358" s="2"/>
      <c r="B358" s="110" t="s">
        <v>138</v>
      </c>
      <c r="C358" s="111" t="s">
        <v>1449</v>
      </c>
      <c r="D358" s="1" t="s">
        <v>1450</v>
      </c>
      <c r="E358" s="140"/>
      <c r="F358" s="141" t="s">
        <v>216</v>
      </c>
      <c r="G358" s="142">
        <f t="shared" si="89"/>
        <v>10.86</v>
      </c>
      <c r="H358" s="143">
        <f>E358*G358</f>
        <v>0</v>
      </c>
      <c r="I358" s="142">
        <v>10.86</v>
      </c>
      <c r="J358" s="144">
        <f t="shared" si="93"/>
        <v>0</v>
      </c>
      <c r="K358" s="145">
        <v>0.33600000000000002</v>
      </c>
      <c r="L358" s="146">
        <f t="shared" si="92"/>
        <v>0</v>
      </c>
      <c r="M358" s="135"/>
      <c r="N358" s="135"/>
      <c r="O358" s="135"/>
      <c r="P358" s="135"/>
      <c r="Q358" s="135"/>
      <c r="R358" s="135"/>
      <c r="S358" s="135"/>
      <c r="T358" s="135"/>
      <c r="U358" s="135"/>
      <c r="V358" s="135"/>
      <c r="W358" s="135"/>
      <c r="X358" s="135"/>
      <c r="Y358" s="135"/>
      <c r="Z358" s="135"/>
      <c r="AA358" s="135"/>
      <c r="AB358" s="135"/>
      <c r="AC358" s="135"/>
      <c r="AD358" s="135"/>
      <c r="AE358" s="135"/>
      <c r="AF358" s="135"/>
      <c r="AG358" s="135"/>
      <c r="AH358" s="135"/>
      <c r="AI358" s="135"/>
      <c r="AJ358" s="135"/>
      <c r="AK358" s="135"/>
      <c r="AL358" s="135"/>
      <c r="AM358" s="135"/>
      <c r="AN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</row>
    <row r="359" spans="1:75" s="3" customFormat="1" ht="12.75" customHeight="1" x14ac:dyDescent="0.25">
      <c r="A359" s="2"/>
      <c r="B359" s="119" t="s">
        <v>138</v>
      </c>
      <c r="C359" s="111" t="s">
        <v>1063</v>
      </c>
      <c r="D359" s="13" t="s">
        <v>1064</v>
      </c>
      <c r="E359" s="140"/>
      <c r="F359" s="141" t="s">
        <v>216</v>
      </c>
      <c r="G359" s="142">
        <f t="shared" si="89"/>
        <v>5.64</v>
      </c>
      <c r="H359" s="143">
        <f t="shared" si="90"/>
        <v>0</v>
      </c>
      <c r="I359" s="142">
        <v>5.64</v>
      </c>
      <c r="J359" s="144">
        <f t="shared" si="93"/>
        <v>0</v>
      </c>
      <c r="K359" s="145">
        <v>0.29799999999999999</v>
      </c>
      <c r="L359" s="146">
        <f t="shared" si="92"/>
        <v>0</v>
      </c>
      <c r="M359" s="135"/>
      <c r="N359" s="135"/>
      <c r="O359" s="135"/>
      <c r="P359" s="135"/>
      <c r="Q359" s="135"/>
      <c r="R359" s="135"/>
      <c r="S359" s="135"/>
      <c r="T359" s="135"/>
      <c r="U359" s="135"/>
      <c r="V359" s="135"/>
      <c r="W359" s="135"/>
      <c r="X359" s="135"/>
      <c r="Y359" s="135"/>
      <c r="Z359" s="135"/>
      <c r="AA359" s="135"/>
      <c r="AB359" s="135"/>
      <c r="AC359" s="135"/>
      <c r="AD359" s="135"/>
      <c r="AE359" s="135"/>
      <c r="AF359" s="135"/>
      <c r="AG359" s="135"/>
      <c r="AH359" s="135"/>
      <c r="AI359" s="135"/>
      <c r="AJ359" s="135"/>
      <c r="AK359" s="135"/>
      <c r="AL359" s="135"/>
      <c r="AM359" s="135"/>
      <c r="AN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</row>
    <row r="360" spans="1:75" s="3" customFormat="1" ht="12.75" customHeight="1" x14ac:dyDescent="0.25">
      <c r="A360" s="2"/>
      <c r="B360" s="119" t="s">
        <v>138</v>
      </c>
      <c r="C360" s="111" t="s">
        <v>1065</v>
      </c>
      <c r="D360" s="13" t="s">
        <v>1066</v>
      </c>
      <c r="E360" s="140"/>
      <c r="F360" s="141" t="s">
        <v>216</v>
      </c>
      <c r="G360" s="142">
        <f t="shared" si="89"/>
        <v>10</v>
      </c>
      <c r="H360" s="143">
        <f t="shared" si="90"/>
        <v>0</v>
      </c>
      <c r="I360" s="142">
        <v>10</v>
      </c>
      <c r="J360" s="144">
        <f t="shared" si="93"/>
        <v>0</v>
      </c>
      <c r="K360" s="145">
        <v>0.48399999999999999</v>
      </c>
      <c r="L360" s="146">
        <f t="shared" si="92"/>
        <v>0</v>
      </c>
      <c r="M360" s="135"/>
      <c r="N360" s="135"/>
      <c r="O360" s="135"/>
      <c r="P360" s="135"/>
      <c r="Q360" s="135"/>
      <c r="R360" s="135"/>
      <c r="S360" s="135"/>
      <c r="T360" s="135"/>
      <c r="U360" s="135"/>
      <c r="V360" s="135"/>
      <c r="W360" s="135"/>
      <c r="X360" s="135"/>
      <c r="Y360" s="135"/>
      <c r="Z360" s="135"/>
      <c r="AA360" s="135"/>
      <c r="AB360" s="135"/>
      <c r="AC360" s="135"/>
      <c r="AD360" s="135"/>
      <c r="AE360" s="135"/>
      <c r="AF360" s="135"/>
      <c r="AG360" s="135"/>
      <c r="AH360" s="135"/>
      <c r="AI360" s="135"/>
      <c r="AJ360" s="135"/>
      <c r="AK360" s="135"/>
      <c r="AL360" s="135"/>
      <c r="AM360" s="135"/>
      <c r="AN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</row>
    <row r="361" spans="1:75" s="3" customFormat="1" ht="12.75" customHeight="1" x14ac:dyDescent="0.25">
      <c r="A361" s="2"/>
      <c r="B361" s="110" t="s">
        <v>138</v>
      </c>
      <c r="C361" s="111" t="s">
        <v>1451</v>
      </c>
      <c r="D361" s="1" t="s">
        <v>1452</v>
      </c>
      <c r="E361" s="140"/>
      <c r="F361" s="141" t="s">
        <v>216</v>
      </c>
      <c r="G361" s="142">
        <f t="shared" si="89"/>
        <v>13.88</v>
      </c>
      <c r="H361" s="143">
        <f t="shared" si="90"/>
        <v>0</v>
      </c>
      <c r="I361" s="142">
        <v>13.88</v>
      </c>
      <c r="J361" s="144">
        <f t="shared" si="93"/>
        <v>0</v>
      </c>
      <c r="K361" s="145">
        <v>0.61399999999999999</v>
      </c>
      <c r="L361" s="146">
        <f t="shared" si="92"/>
        <v>0</v>
      </c>
      <c r="M361" s="135"/>
      <c r="N361" s="135"/>
      <c r="O361" s="135"/>
      <c r="P361" s="135"/>
      <c r="Q361" s="135"/>
      <c r="R361" s="135"/>
      <c r="S361" s="135"/>
      <c r="T361" s="135"/>
      <c r="U361" s="135"/>
      <c r="V361" s="135"/>
      <c r="W361" s="135"/>
      <c r="X361" s="135"/>
      <c r="Y361" s="135"/>
      <c r="Z361" s="135"/>
      <c r="AA361" s="135"/>
      <c r="AB361" s="135"/>
      <c r="AC361" s="135"/>
      <c r="AD361" s="135"/>
      <c r="AE361" s="135"/>
      <c r="AF361" s="135"/>
      <c r="AG361" s="135"/>
      <c r="AH361" s="135"/>
      <c r="AI361" s="135"/>
      <c r="AJ361" s="135"/>
      <c r="AK361" s="135"/>
      <c r="AL361" s="135"/>
      <c r="AM361" s="135"/>
      <c r="AN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</row>
    <row r="362" spans="1:75" s="3" customFormat="1" ht="12.75" customHeight="1" x14ac:dyDescent="0.25">
      <c r="A362" s="2"/>
      <c r="B362" s="120" t="s">
        <v>138</v>
      </c>
      <c r="C362" s="111" t="s">
        <v>667</v>
      </c>
      <c r="D362" s="113" t="s">
        <v>668</v>
      </c>
      <c r="E362" s="112"/>
      <c r="F362" s="113" t="s">
        <v>216</v>
      </c>
      <c r="G362" s="114">
        <f t="shared" si="89"/>
        <v>31</v>
      </c>
      <c r="H362" s="131">
        <f t="shared" si="90"/>
        <v>0</v>
      </c>
      <c r="I362" s="114">
        <v>31</v>
      </c>
      <c r="J362" s="116">
        <f t="shared" ref="J362:J364" si="94">I$15/100</f>
        <v>0</v>
      </c>
      <c r="K362" s="117">
        <v>0.3</v>
      </c>
      <c r="L362" s="118">
        <f t="shared" si="92"/>
        <v>0</v>
      </c>
      <c r="M362" s="135"/>
      <c r="N362" s="135"/>
      <c r="O362" s="135"/>
      <c r="P362" s="135"/>
      <c r="Q362" s="135"/>
      <c r="R362" s="135"/>
      <c r="S362" s="135"/>
      <c r="T362" s="135"/>
      <c r="U362" s="135"/>
      <c r="V362" s="135"/>
      <c r="W362" s="135"/>
      <c r="X362" s="135"/>
      <c r="Y362" s="135"/>
      <c r="Z362" s="135"/>
      <c r="AA362" s="135"/>
      <c r="AB362" s="135"/>
      <c r="AC362" s="135"/>
      <c r="AD362" s="135"/>
      <c r="AE362" s="135"/>
      <c r="AF362" s="135"/>
      <c r="AG362" s="135"/>
      <c r="AH362" s="135"/>
      <c r="AI362" s="135"/>
      <c r="AJ362" s="135"/>
      <c r="AK362" s="135"/>
      <c r="AL362" s="135"/>
      <c r="AM362" s="135"/>
      <c r="AN362" s="135"/>
      <c r="AO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  <c r="BI362" s="135"/>
      <c r="BJ362" s="135"/>
      <c r="BK362" s="135"/>
      <c r="BL362" s="135"/>
      <c r="BM362" s="135"/>
      <c r="BN362" s="135"/>
      <c r="BO362" s="135"/>
      <c r="BP362" s="135"/>
      <c r="BQ362" s="135"/>
      <c r="BR362" s="135"/>
      <c r="BS362" s="135"/>
      <c r="BT362" s="135"/>
      <c r="BU362" s="135"/>
      <c r="BV362" s="135"/>
      <c r="BW362" s="139"/>
    </row>
    <row r="363" spans="1:75" s="3" customFormat="1" ht="12.75" customHeight="1" x14ac:dyDescent="0.25">
      <c r="A363" s="2"/>
      <c r="B363" s="120" t="s">
        <v>138</v>
      </c>
      <c r="C363" s="111" t="s">
        <v>669</v>
      </c>
      <c r="D363" s="113" t="s">
        <v>670</v>
      </c>
      <c r="E363" s="112"/>
      <c r="F363" s="113" t="s">
        <v>216</v>
      </c>
      <c r="G363" s="114">
        <f t="shared" si="89"/>
        <v>47.2</v>
      </c>
      <c r="H363" s="131">
        <f t="shared" si="90"/>
        <v>0</v>
      </c>
      <c r="I363" s="114">
        <v>47.2</v>
      </c>
      <c r="J363" s="116">
        <f t="shared" si="94"/>
        <v>0</v>
      </c>
      <c r="K363" s="117">
        <v>0.8</v>
      </c>
      <c r="L363" s="118">
        <f t="shared" si="92"/>
        <v>0</v>
      </c>
      <c r="M363" s="135"/>
      <c r="N363" s="135"/>
      <c r="O363" s="135"/>
      <c r="P363" s="135"/>
      <c r="Q363" s="135"/>
      <c r="R363" s="135"/>
      <c r="S363" s="135"/>
      <c r="T363" s="135"/>
      <c r="U363" s="135"/>
      <c r="V363" s="135"/>
      <c r="W363" s="135"/>
      <c r="X363" s="135"/>
      <c r="Y363" s="135"/>
      <c r="Z363" s="135"/>
      <c r="AA363" s="135"/>
      <c r="AB363" s="135"/>
      <c r="AC363" s="135"/>
      <c r="AD363" s="135"/>
      <c r="AE363" s="135"/>
      <c r="AF363" s="135"/>
      <c r="AG363" s="135"/>
      <c r="AH363" s="135"/>
      <c r="AI363" s="135"/>
      <c r="AJ363" s="135"/>
      <c r="AK363" s="135"/>
      <c r="AL363" s="135"/>
      <c r="AM363" s="135"/>
      <c r="AN363" s="135"/>
      <c r="AO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  <c r="BI363" s="135"/>
      <c r="BJ363" s="135"/>
      <c r="BK363" s="135"/>
      <c r="BL363" s="135"/>
      <c r="BM363" s="135"/>
      <c r="BN363" s="135"/>
      <c r="BO363" s="135"/>
      <c r="BP363" s="135"/>
      <c r="BQ363" s="135"/>
      <c r="BR363" s="135"/>
      <c r="BS363" s="135"/>
      <c r="BT363" s="135"/>
      <c r="BU363" s="135"/>
      <c r="BV363" s="135"/>
      <c r="BW363" s="139"/>
    </row>
    <row r="364" spans="1:75" s="3" customFormat="1" ht="12.75" customHeight="1" x14ac:dyDescent="0.25">
      <c r="A364" s="2"/>
      <c r="B364" s="120" t="s">
        <v>138</v>
      </c>
      <c r="C364" s="111" t="s">
        <v>671</v>
      </c>
      <c r="D364" s="113" t="s">
        <v>672</v>
      </c>
      <c r="E364" s="112"/>
      <c r="F364" s="113" t="s">
        <v>216</v>
      </c>
      <c r="G364" s="114">
        <f t="shared" si="89"/>
        <v>64.8</v>
      </c>
      <c r="H364" s="131">
        <f t="shared" si="90"/>
        <v>0</v>
      </c>
      <c r="I364" s="114">
        <v>64.8</v>
      </c>
      <c r="J364" s="116">
        <f t="shared" si="94"/>
        <v>0</v>
      </c>
      <c r="K364" s="117">
        <v>1.1000000000000001</v>
      </c>
      <c r="L364" s="118">
        <f t="shared" si="92"/>
        <v>0</v>
      </c>
      <c r="M364" s="135"/>
      <c r="N364" s="135"/>
      <c r="O364" s="135"/>
      <c r="P364" s="135"/>
      <c r="Q364" s="135"/>
      <c r="R364" s="135"/>
      <c r="S364" s="135"/>
      <c r="T364" s="135"/>
      <c r="U364" s="135"/>
      <c r="V364" s="135"/>
      <c r="W364" s="135"/>
      <c r="X364" s="135"/>
      <c r="Y364" s="135"/>
      <c r="Z364" s="135"/>
      <c r="AA364" s="135"/>
      <c r="AB364" s="135"/>
      <c r="AC364" s="135"/>
      <c r="AD364" s="135"/>
      <c r="AE364" s="135"/>
      <c r="AF364" s="135"/>
      <c r="AG364" s="135"/>
      <c r="AH364" s="135"/>
      <c r="AI364" s="135"/>
      <c r="AJ364" s="135"/>
      <c r="AK364" s="135"/>
      <c r="AL364" s="135"/>
      <c r="AM364" s="135"/>
      <c r="AN364" s="135"/>
      <c r="AO364" s="135"/>
      <c r="AP364" s="135"/>
      <c r="AQ364" s="135"/>
      <c r="AR364" s="135"/>
      <c r="AS364" s="135"/>
      <c r="AT364" s="135"/>
      <c r="AU364" s="135"/>
      <c r="AV364" s="135"/>
      <c r="AW364" s="135"/>
      <c r="AX364" s="135"/>
      <c r="AY364" s="135"/>
      <c r="AZ364" s="135"/>
      <c r="BA364" s="135"/>
      <c r="BB364" s="135"/>
      <c r="BC364" s="135"/>
      <c r="BD364" s="135"/>
      <c r="BE364" s="135"/>
      <c r="BF364" s="135"/>
      <c r="BG364" s="135"/>
      <c r="BH364" s="135"/>
      <c r="BI364" s="135"/>
      <c r="BJ364" s="135"/>
      <c r="BK364" s="135"/>
      <c r="BL364" s="135"/>
      <c r="BM364" s="135"/>
      <c r="BN364" s="135"/>
      <c r="BO364" s="135"/>
      <c r="BP364" s="135"/>
      <c r="BQ364" s="135"/>
      <c r="BR364" s="135"/>
      <c r="BS364" s="135"/>
      <c r="BT364" s="135"/>
      <c r="BU364" s="135"/>
      <c r="BV364" s="135"/>
      <c r="BW364" s="139"/>
    </row>
    <row r="365" spans="1:75" ht="12.75" customHeight="1" x14ac:dyDescent="0.25">
      <c r="B365" s="54"/>
      <c r="D365" s="1"/>
      <c r="E365" s="56"/>
      <c r="F365" s="65"/>
      <c r="G365" s="66"/>
      <c r="H365" s="83"/>
      <c r="I365" s="134"/>
      <c r="J365" s="69"/>
      <c r="K365" s="70"/>
      <c r="L365" s="70"/>
    </row>
    <row r="366" spans="1:75" ht="12.75" customHeight="1" x14ac:dyDescent="0.25">
      <c r="B366" s="54"/>
      <c r="D366" s="20" t="s">
        <v>58</v>
      </c>
      <c r="E366" s="56"/>
      <c r="F366" s="65"/>
      <c r="G366" s="66"/>
      <c r="H366" s="83"/>
      <c r="I366" s="134"/>
      <c r="J366" s="69"/>
      <c r="K366" s="70"/>
      <c r="L366" s="70"/>
    </row>
    <row r="367" spans="1:75" s="3" customFormat="1" ht="12.75" customHeight="1" x14ac:dyDescent="0.25">
      <c r="A367" s="2"/>
      <c r="B367" s="110" t="s">
        <v>138</v>
      </c>
      <c r="C367" s="111" t="s">
        <v>673</v>
      </c>
      <c r="D367" s="13" t="s">
        <v>674</v>
      </c>
      <c r="E367" s="112"/>
      <c r="F367" s="113" t="s">
        <v>195</v>
      </c>
      <c r="G367" s="114">
        <f t="shared" ref="G367:G379" si="95">I367*(1-J367)</f>
        <v>57.84</v>
      </c>
      <c r="H367" s="131">
        <f t="shared" ref="H367:H379" si="96">E367*G367</f>
        <v>0</v>
      </c>
      <c r="I367" s="114">
        <v>57.84</v>
      </c>
      <c r="J367" s="116">
        <f t="shared" ref="J367:J379" si="97">E$15/100</f>
        <v>0</v>
      </c>
      <c r="K367" s="117">
        <v>1.05</v>
      </c>
      <c r="L367" s="118">
        <f t="shared" ref="L367:L379" si="98">E367*K367</f>
        <v>0</v>
      </c>
      <c r="M367" s="135"/>
      <c r="N367" s="135"/>
      <c r="O367" s="135"/>
      <c r="P367" s="135"/>
      <c r="Q367" s="135"/>
      <c r="R367" s="135"/>
      <c r="S367" s="135"/>
      <c r="T367" s="135"/>
      <c r="U367" s="135"/>
      <c r="V367" s="135"/>
      <c r="W367" s="135"/>
      <c r="X367" s="135"/>
      <c r="Y367" s="135"/>
      <c r="Z367" s="135"/>
      <c r="AA367" s="135"/>
      <c r="AB367" s="135"/>
      <c r="AC367" s="135"/>
      <c r="AD367" s="135"/>
      <c r="AE367" s="135"/>
      <c r="AF367" s="135"/>
      <c r="AG367" s="135"/>
      <c r="AH367" s="135"/>
      <c r="AI367" s="135"/>
      <c r="AJ367" s="135"/>
      <c r="AK367" s="135"/>
      <c r="AL367" s="135"/>
      <c r="AM367" s="135"/>
      <c r="AN367" s="135"/>
      <c r="AO367" s="135"/>
      <c r="AP367" s="135"/>
      <c r="AQ367" s="135"/>
      <c r="AR367" s="135"/>
      <c r="AS367" s="135"/>
      <c r="AT367" s="135"/>
      <c r="AU367" s="135"/>
      <c r="AV367" s="135"/>
      <c r="AW367" s="135"/>
      <c r="AX367" s="135"/>
      <c r="AY367" s="135"/>
      <c r="AZ367" s="135"/>
      <c r="BA367" s="135"/>
      <c r="BB367" s="135"/>
      <c r="BC367" s="135"/>
      <c r="BD367" s="135"/>
      <c r="BE367" s="135"/>
      <c r="BF367" s="135"/>
      <c r="BG367" s="135"/>
      <c r="BH367" s="135"/>
      <c r="BI367" s="135"/>
      <c r="BJ367" s="135"/>
      <c r="BK367" s="135"/>
      <c r="BL367" s="135"/>
      <c r="BM367" s="135"/>
      <c r="BN367" s="135"/>
      <c r="BO367" s="135"/>
      <c r="BP367" s="135"/>
      <c r="BQ367" s="135"/>
      <c r="BR367" s="135"/>
      <c r="BS367" s="135"/>
      <c r="BT367" s="135"/>
      <c r="BU367" s="135"/>
      <c r="BV367" s="135"/>
      <c r="BW367" s="139"/>
    </row>
    <row r="368" spans="1:75" s="3" customFormat="1" ht="12.75" customHeight="1" x14ac:dyDescent="0.25">
      <c r="A368" s="2"/>
      <c r="B368" s="110" t="s">
        <v>138</v>
      </c>
      <c r="C368" s="111" t="s">
        <v>675</v>
      </c>
      <c r="D368" s="13" t="s">
        <v>676</v>
      </c>
      <c r="E368" s="112"/>
      <c r="F368" s="113" t="s">
        <v>195</v>
      </c>
      <c r="G368" s="114">
        <f t="shared" si="95"/>
        <v>424.36</v>
      </c>
      <c r="H368" s="131">
        <f t="shared" si="96"/>
        <v>0</v>
      </c>
      <c r="I368" s="114">
        <v>424.36</v>
      </c>
      <c r="J368" s="116">
        <f t="shared" si="97"/>
        <v>0</v>
      </c>
      <c r="K368" s="117">
        <v>3.5</v>
      </c>
      <c r="L368" s="118">
        <f t="shared" si="98"/>
        <v>0</v>
      </c>
      <c r="M368" s="135"/>
      <c r="N368" s="135"/>
      <c r="O368" s="135"/>
      <c r="P368" s="135"/>
      <c r="Q368" s="135"/>
      <c r="R368" s="135"/>
      <c r="S368" s="135"/>
      <c r="T368" s="135"/>
      <c r="U368" s="135"/>
      <c r="V368" s="135"/>
      <c r="W368" s="135"/>
      <c r="X368" s="135"/>
      <c r="Y368" s="135"/>
      <c r="Z368" s="135"/>
      <c r="AA368" s="135"/>
      <c r="AB368" s="135"/>
      <c r="AC368" s="135"/>
      <c r="AD368" s="135"/>
      <c r="AE368" s="135"/>
      <c r="AF368" s="135"/>
      <c r="AG368" s="135"/>
      <c r="AH368" s="135"/>
      <c r="AI368" s="135"/>
      <c r="AJ368" s="135"/>
      <c r="AK368" s="135"/>
      <c r="AL368" s="135"/>
      <c r="AM368" s="135"/>
      <c r="AN368" s="135"/>
      <c r="AO368" s="135"/>
      <c r="AP368" s="135"/>
      <c r="AQ368" s="135"/>
      <c r="AR368" s="135"/>
      <c r="AS368" s="135"/>
      <c r="AT368" s="135"/>
      <c r="AU368" s="135"/>
      <c r="AV368" s="135"/>
      <c r="AW368" s="135"/>
      <c r="AX368" s="135"/>
      <c r="AY368" s="135"/>
      <c r="AZ368" s="135"/>
      <c r="BA368" s="135"/>
      <c r="BB368" s="135"/>
      <c r="BC368" s="135"/>
      <c r="BD368" s="135"/>
      <c r="BE368" s="135"/>
      <c r="BF368" s="135"/>
      <c r="BG368" s="135"/>
      <c r="BH368" s="135"/>
      <c r="BI368" s="135"/>
      <c r="BJ368" s="135"/>
      <c r="BK368" s="135"/>
      <c r="BL368" s="135"/>
      <c r="BM368" s="135"/>
      <c r="BN368" s="135"/>
      <c r="BO368" s="135"/>
      <c r="BP368" s="135"/>
      <c r="BQ368" s="135"/>
      <c r="BR368" s="135"/>
      <c r="BS368" s="135"/>
      <c r="BT368" s="135"/>
      <c r="BU368" s="135"/>
      <c r="BV368" s="135"/>
      <c r="BW368" s="139"/>
    </row>
    <row r="369" spans="1:75" s="3" customFormat="1" ht="12.75" customHeight="1" x14ac:dyDescent="0.25">
      <c r="A369" s="2"/>
      <c r="B369" s="120" t="s">
        <v>138</v>
      </c>
      <c r="C369" s="111" t="s">
        <v>677</v>
      </c>
      <c r="D369" s="13" t="s">
        <v>678</v>
      </c>
      <c r="E369" s="112"/>
      <c r="F369" s="113" t="s">
        <v>195</v>
      </c>
      <c r="G369" s="114">
        <f t="shared" si="95"/>
        <v>173.04</v>
      </c>
      <c r="H369" s="131">
        <f t="shared" si="96"/>
        <v>0</v>
      </c>
      <c r="I369" s="114">
        <v>173.04</v>
      </c>
      <c r="J369" s="116">
        <f>E$15/100</f>
        <v>0</v>
      </c>
      <c r="K369" s="117">
        <v>0.62</v>
      </c>
      <c r="L369" s="118">
        <f t="shared" si="98"/>
        <v>0</v>
      </c>
      <c r="M369" s="135"/>
      <c r="N369" s="135"/>
      <c r="O369" s="135"/>
      <c r="P369" s="135"/>
      <c r="Q369" s="135"/>
      <c r="R369" s="135"/>
      <c r="S369" s="135"/>
      <c r="T369" s="135"/>
      <c r="U369" s="135"/>
      <c r="V369" s="135"/>
      <c r="W369" s="135"/>
      <c r="X369" s="135"/>
      <c r="Y369" s="135"/>
      <c r="Z369" s="135"/>
      <c r="AA369" s="135"/>
      <c r="AB369" s="135"/>
      <c r="AC369" s="135"/>
      <c r="AD369" s="135"/>
      <c r="AE369" s="135"/>
      <c r="AF369" s="135"/>
      <c r="AG369" s="135"/>
      <c r="AH369" s="135"/>
      <c r="AI369" s="135"/>
      <c r="AJ369" s="135"/>
      <c r="AK369" s="135"/>
      <c r="AL369" s="135"/>
      <c r="AM369" s="135"/>
      <c r="AN369" s="135"/>
      <c r="AO369" s="135"/>
      <c r="AP369" s="135"/>
      <c r="AQ369" s="135"/>
      <c r="AR369" s="135"/>
      <c r="AS369" s="135"/>
      <c r="AT369" s="135"/>
      <c r="AU369" s="135"/>
      <c r="AV369" s="135"/>
      <c r="AW369" s="135"/>
      <c r="AX369" s="135"/>
      <c r="AY369" s="135"/>
      <c r="AZ369" s="135"/>
      <c r="BA369" s="135"/>
      <c r="BB369" s="135"/>
      <c r="BC369" s="135"/>
      <c r="BD369" s="135"/>
      <c r="BE369" s="135"/>
      <c r="BF369" s="135"/>
      <c r="BG369" s="135"/>
      <c r="BH369" s="135"/>
      <c r="BI369" s="135"/>
      <c r="BJ369" s="135"/>
      <c r="BK369" s="135"/>
      <c r="BL369" s="135"/>
      <c r="BM369" s="135"/>
      <c r="BN369" s="135"/>
      <c r="BO369" s="135"/>
      <c r="BP369" s="135"/>
      <c r="BQ369" s="135"/>
      <c r="BR369" s="135"/>
      <c r="BS369" s="135"/>
      <c r="BT369" s="135"/>
      <c r="BU369" s="135"/>
      <c r="BV369" s="135"/>
      <c r="BW369" s="139"/>
    </row>
    <row r="370" spans="1:75" s="3" customFormat="1" ht="12.75" customHeight="1" x14ac:dyDescent="0.25">
      <c r="A370" s="2"/>
      <c r="B370" s="110" t="s">
        <v>138</v>
      </c>
      <c r="C370" s="111" t="s">
        <v>679</v>
      </c>
      <c r="D370" s="13" t="s">
        <v>680</v>
      </c>
      <c r="E370" s="112"/>
      <c r="F370" s="113" t="s">
        <v>195</v>
      </c>
      <c r="G370" s="114">
        <f t="shared" si="95"/>
        <v>453.2</v>
      </c>
      <c r="H370" s="131">
        <f t="shared" si="96"/>
        <v>0</v>
      </c>
      <c r="I370" s="114">
        <v>453.2</v>
      </c>
      <c r="J370" s="116">
        <f t="shared" si="97"/>
        <v>0</v>
      </c>
      <c r="K370" s="117">
        <v>4.5999999999999996</v>
      </c>
      <c r="L370" s="118">
        <f t="shared" si="98"/>
        <v>0</v>
      </c>
      <c r="M370" s="135"/>
      <c r="N370" s="135"/>
      <c r="O370" s="135"/>
      <c r="P370" s="135"/>
      <c r="Q370" s="135"/>
      <c r="R370" s="135"/>
      <c r="S370" s="135"/>
      <c r="T370" s="135"/>
      <c r="U370" s="135"/>
      <c r="V370" s="135"/>
      <c r="W370" s="135"/>
      <c r="X370" s="135"/>
      <c r="Y370" s="135"/>
      <c r="Z370" s="135"/>
      <c r="AA370" s="135"/>
      <c r="AB370" s="135"/>
      <c r="AC370" s="135"/>
      <c r="AD370" s="135"/>
      <c r="AE370" s="135"/>
      <c r="AF370" s="135"/>
      <c r="AG370" s="135"/>
      <c r="AH370" s="135"/>
      <c r="AI370" s="135"/>
      <c r="AJ370" s="135"/>
      <c r="AK370" s="135"/>
      <c r="AL370" s="135"/>
      <c r="AM370" s="135"/>
      <c r="AN370" s="135"/>
      <c r="AO370" s="135"/>
      <c r="AP370" s="135"/>
      <c r="AQ370" s="135"/>
      <c r="AR370" s="135"/>
      <c r="AS370" s="135"/>
      <c r="AT370" s="135"/>
      <c r="AU370" s="135"/>
      <c r="AV370" s="135"/>
      <c r="AW370" s="135"/>
      <c r="AX370" s="135"/>
      <c r="AY370" s="135"/>
      <c r="AZ370" s="135"/>
      <c r="BA370" s="135"/>
      <c r="BB370" s="135"/>
      <c r="BC370" s="135"/>
      <c r="BD370" s="135"/>
      <c r="BE370" s="135"/>
      <c r="BF370" s="135"/>
      <c r="BG370" s="135"/>
      <c r="BH370" s="135"/>
      <c r="BI370" s="135"/>
      <c r="BJ370" s="135"/>
      <c r="BK370" s="135"/>
      <c r="BL370" s="135"/>
      <c r="BM370" s="135"/>
      <c r="BN370" s="135"/>
      <c r="BO370" s="135"/>
      <c r="BP370" s="135"/>
      <c r="BQ370" s="135"/>
      <c r="BR370" s="135"/>
      <c r="BS370" s="135"/>
      <c r="BT370" s="135"/>
      <c r="BU370" s="135"/>
      <c r="BV370" s="135"/>
      <c r="BW370" s="139"/>
    </row>
    <row r="371" spans="1:75" s="3" customFormat="1" ht="12.75" customHeight="1" x14ac:dyDescent="0.25">
      <c r="A371" s="2"/>
      <c r="B371" s="110" t="s">
        <v>138</v>
      </c>
      <c r="C371" s="111" t="s">
        <v>681</v>
      </c>
      <c r="D371" s="13" t="s">
        <v>682</v>
      </c>
      <c r="E371" s="112"/>
      <c r="F371" s="113" t="s">
        <v>195</v>
      </c>
      <c r="G371" s="114">
        <f t="shared" si="95"/>
        <v>81.680000000000007</v>
      </c>
      <c r="H371" s="131">
        <f t="shared" si="96"/>
        <v>0</v>
      </c>
      <c r="I371" s="114">
        <v>81.680000000000007</v>
      </c>
      <c r="J371" s="116">
        <f t="shared" si="97"/>
        <v>0</v>
      </c>
      <c r="K371" s="117">
        <v>0.46</v>
      </c>
      <c r="L371" s="118">
        <f t="shared" si="98"/>
        <v>0</v>
      </c>
      <c r="M371" s="135"/>
      <c r="N371" s="135"/>
      <c r="O371" s="135"/>
      <c r="P371" s="135"/>
      <c r="Q371" s="135"/>
      <c r="R371" s="135"/>
      <c r="S371" s="135"/>
      <c r="T371" s="135"/>
      <c r="U371" s="135"/>
      <c r="V371" s="135"/>
      <c r="W371" s="135"/>
      <c r="X371" s="135"/>
      <c r="Y371" s="135"/>
      <c r="Z371" s="135"/>
      <c r="AA371" s="135"/>
      <c r="AB371" s="135"/>
      <c r="AC371" s="135"/>
      <c r="AD371" s="135"/>
      <c r="AE371" s="135"/>
      <c r="AF371" s="135"/>
      <c r="AG371" s="135"/>
      <c r="AH371" s="135"/>
      <c r="AI371" s="135"/>
      <c r="AJ371" s="135"/>
      <c r="AK371" s="135"/>
      <c r="AL371" s="135"/>
      <c r="AM371" s="135"/>
      <c r="AN371" s="135"/>
      <c r="AO371" s="135"/>
      <c r="AP371" s="135"/>
      <c r="AQ371" s="135"/>
      <c r="AR371" s="135"/>
      <c r="AS371" s="135"/>
      <c r="AT371" s="135"/>
      <c r="AU371" s="135"/>
      <c r="AV371" s="135"/>
      <c r="AW371" s="135"/>
      <c r="AX371" s="135"/>
      <c r="AY371" s="135"/>
      <c r="AZ371" s="135"/>
      <c r="BA371" s="135"/>
      <c r="BB371" s="135"/>
      <c r="BC371" s="135"/>
      <c r="BD371" s="135"/>
      <c r="BE371" s="135"/>
      <c r="BF371" s="135"/>
      <c r="BG371" s="135"/>
      <c r="BH371" s="135"/>
      <c r="BI371" s="135"/>
      <c r="BJ371" s="135"/>
      <c r="BK371" s="135"/>
      <c r="BL371" s="135"/>
      <c r="BM371" s="135"/>
      <c r="BN371" s="135"/>
      <c r="BO371" s="135"/>
      <c r="BP371" s="135"/>
      <c r="BQ371" s="135"/>
      <c r="BR371" s="135"/>
      <c r="BS371" s="135"/>
      <c r="BT371" s="135"/>
      <c r="BU371" s="135"/>
      <c r="BV371" s="135"/>
      <c r="BW371" s="139"/>
    </row>
    <row r="372" spans="1:75" s="3" customFormat="1" ht="12.75" customHeight="1" x14ac:dyDescent="0.25">
      <c r="A372" s="2"/>
      <c r="B372" s="110" t="s">
        <v>138</v>
      </c>
      <c r="C372" s="111" t="s">
        <v>683</v>
      </c>
      <c r="D372" s="13" t="s">
        <v>684</v>
      </c>
      <c r="E372" s="112"/>
      <c r="F372" s="113" t="s">
        <v>195</v>
      </c>
      <c r="G372" s="114">
        <f t="shared" si="95"/>
        <v>1.4</v>
      </c>
      <c r="H372" s="131">
        <f t="shared" si="96"/>
        <v>0</v>
      </c>
      <c r="I372" s="114">
        <v>1.4</v>
      </c>
      <c r="J372" s="116">
        <f t="shared" si="97"/>
        <v>0</v>
      </c>
      <c r="K372" s="117">
        <v>7.0000000000000007E-2</v>
      </c>
      <c r="L372" s="118">
        <f t="shared" si="98"/>
        <v>0</v>
      </c>
      <c r="M372" s="135"/>
      <c r="N372" s="135"/>
      <c r="O372" s="135"/>
      <c r="P372" s="135"/>
      <c r="Q372" s="135"/>
      <c r="R372" s="135"/>
      <c r="S372" s="135"/>
      <c r="T372" s="135"/>
      <c r="U372" s="135"/>
      <c r="V372" s="135"/>
      <c r="W372" s="135"/>
      <c r="X372" s="135"/>
      <c r="Y372" s="135"/>
      <c r="Z372" s="135"/>
      <c r="AA372" s="135"/>
      <c r="AB372" s="135"/>
      <c r="AC372" s="135"/>
      <c r="AD372" s="135"/>
      <c r="AE372" s="135"/>
      <c r="AF372" s="135"/>
      <c r="AG372" s="135"/>
      <c r="AH372" s="135"/>
      <c r="AI372" s="135"/>
      <c r="AJ372" s="135"/>
      <c r="AK372" s="135"/>
      <c r="AL372" s="135"/>
      <c r="AM372" s="135"/>
      <c r="AN372" s="135"/>
      <c r="AO372" s="135"/>
      <c r="AP372" s="135"/>
      <c r="AQ372" s="135"/>
      <c r="AR372" s="135"/>
      <c r="AS372" s="135"/>
      <c r="AT372" s="135"/>
      <c r="AU372" s="135"/>
      <c r="AV372" s="135"/>
      <c r="AW372" s="135"/>
      <c r="AX372" s="135"/>
      <c r="AY372" s="135"/>
      <c r="AZ372" s="135"/>
      <c r="BA372" s="135"/>
      <c r="BB372" s="135"/>
      <c r="BC372" s="135"/>
      <c r="BD372" s="135"/>
      <c r="BE372" s="135"/>
      <c r="BF372" s="135"/>
      <c r="BG372" s="135"/>
      <c r="BH372" s="135"/>
      <c r="BI372" s="135"/>
      <c r="BJ372" s="135"/>
      <c r="BK372" s="135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9"/>
    </row>
    <row r="373" spans="1:75" s="3" customFormat="1" ht="12.75" customHeight="1" x14ac:dyDescent="0.25">
      <c r="A373" s="2"/>
      <c r="B373" s="110" t="s">
        <v>138</v>
      </c>
      <c r="C373" s="111" t="s">
        <v>685</v>
      </c>
      <c r="D373" s="13" t="s">
        <v>686</v>
      </c>
      <c r="E373" s="112"/>
      <c r="F373" s="113" t="s">
        <v>195</v>
      </c>
      <c r="G373" s="114">
        <f t="shared" si="95"/>
        <v>0.05</v>
      </c>
      <c r="H373" s="131">
        <f t="shared" si="96"/>
        <v>0</v>
      </c>
      <c r="I373" s="114">
        <v>0.05</v>
      </c>
      <c r="J373" s="116">
        <f t="shared" si="97"/>
        <v>0</v>
      </c>
      <c r="K373" s="117">
        <v>1E-3</v>
      </c>
      <c r="L373" s="118">
        <f t="shared" si="98"/>
        <v>0</v>
      </c>
      <c r="M373" s="135"/>
      <c r="N373" s="135"/>
      <c r="O373" s="135"/>
      <c r="P373" s="135"/>
      <c r="Q373" s="135"/>
      <c r="R373" s="135"/>
      <c r="S373" s="135"/>
      <c r="T373" s="135"/>
      <c r="U373" s="135"/>
      <c r="V373" s="135"/>
      <c r="W373" s="135"/>
      <c r="X373" s="135"/>
      <c r="Y373" s="135"/>
      <c r="Z373" s="135"/>
      <c r="AA373" s="135"/>
      <c r="AB373" s="135"/>
      <c r="AC373" s="135"/>
      <c r="AD373" s="135"/>
      <c r="AE373" s="135"/>
      <c r="AF373" s="135"/>
      <c r="AG373" s="135"/>
      <c r="AH373" s="135"/>
      <c r="AI373" s="135"/>
      <c r="AJ373" s="135"/>
      <c r="AK373" s="135"/>
      <c r="AL373" s="135"/>
      <c r="AM373" s="135"/>
      <c r="AN373" s="135"/>
      <c r="AO373" s="135"/>
      <c r="AP373" s="135"/>
      <c r="AQ373" s="135"/>
      <c r="AR373" s="135"/>
      <c r="AS373" s="135"/>
      <c r="AT373" s="135"/>
      <c r="AU373" s="135"/>
      <c r="AV373" s="135"/>
      <c r="AW373" s="135"/>
      <c r="AX373" s="135"/>
      <c r="AY373" s="135"/>
      <c r="AZ373" s="135"/>
      <c r="BA373" s="135"/>
      <c r="BB373" s="135"/>
      <c r="BC373" s="135"/>
      <c r="BD373" s="135"/>
      <c r="BE373" s="135"/>
      <c r="BF373" s="135"/>
      <c r="BG373" s="135"/>
      <c r="BH373" s="135"/>
      <c r="BI373" s="135"/>
      <c r="BJ373" s="135"/>
      <c r="BK373" s="135"/>
      <c r="BL373" s="135"/>
      <c r="BM373" s="135"/>
      <c r="BN373" s="135"/>
      <c r="BO373" s="135"/>
      <c r="BP373" s="135"/>
      <c r="BQ373" s="135"/>
      <c r="BR373" s="135"/>
      <c r="BS373" s="135"/>
      <c r="BT373" s="135"/>
      <c r="BU373" s="135"/>
      <c r="BV373" s="135"/>
      <c r="BW373" s="139"/>
    </row>
    <row r="374" spans="1:75" s="3" customFormat="1" ht="12.75" customHeight="1" x14ac:dyDescent="0.25">
      <c r="A374" s="2"/>
      <c r="B374" s="110" t="s">
        <v>138</v>
      </c>
      <c r="C374" s="111" t="s">
        <v>687</v>
      </c>
      <c r="D374" s="13" t="s">
        <v>688</v>
      </c>
      <c r="E374" s="112"/>
      <c r="F374" s="113" t="s">
        <v>195</v>
      </c>
      <c r="G374" s="114">
        <f t="shared" si="95"/>
        <v>0.56000000000000005</v>
      </c>
      <c r="H374" s="131">
        <f t="shared" si="96"/>
        <v>0</v>
      </c>
      <c r="I374" s="114">
        <v>0.56000000000000005</v>
      </c>
      <c r="J374" s="116">
        <f t="shared" si="97"/>
        <v>0</v>
      </c>
      <c r="K374" s="117">
        <v>8.0000000000000002E-3</v>
      </c>
      <c r="L374" s="118">
        <f t="shared" si="98"/>
        <v>0</v>
      </c>
      <c r="M374" s="135"/>
      <c r="N374" s="135"/>
      <c r="O374" s="135"/>
      <c r="P374" s="135"/>
      <c r="Q374" s="135"/>
      <c r="R374" s="135"/>
      <c r="S374" s="135"/>
      <c r="T374" s="135"/>
      <c r="U374" s="135"/>
      <c r="V374" s="135"/>
      <c r="W374" s="135"/>
      <c r="X374" s="135"/>
      <c r="Y374" s="135"/>
      <c r="Z374" s="135"/>
      <c r="AA374" s="135"/>
      <c r="AB374" s="135"/>
      <c r="AC374" s="135"/>
      <c r="AD374" s="135"/>
      <c r="AE374" s="135"/>
      <c r="AF374" s="135"/>
      <c r="AG374" s="135"/>
      <c r="AH374" s="135"/>
      <c r="AI374" s="135"/>
      <c r="AJ374" s="135"/>
      <c r="AK374" s="135"/>
      <c r="AL374" s="135"/>
      <c r="AM374" s="135"/>
      <c r="AN374" s="135"/>
      <c r="AO374" s="135"/>
      <c r="AP374" s="135"/>
      <c r="AQ374" s="135"/>
      <c r="AR374" s="135"/>
      <c r="AS374" s="135"/>
      <c r="AT374" s="135"/>
      <c r="AU374" s="135"/>
      <c r="AV374" s="135"/>
      <c r="AW374" s="135"/>
      <c r="AX374" s="135"/>
      <c r="AY374" s="135"/>
      <c r="AZ374" s="135"/>
      <c r="BA374" s="135"/>
      <c r="BB374" s="135"/>
      <c r="BC374" s="135"/>
      <c r="BD374" s="135"/>
      <c r="BE374" s="135"/>
      <c r="BF374" s="135"/>
      <c r="BG374" s="135"/>
      <c r="BH374" s="135"/>
      <c r="BI374" s="135"/>
      <c r="BJ374" s="135"/>
      <c r="BK374" s="135"/>
      <c r="BL374" s="135"/>
      <c r="BM374" s="135"/>
      <c r="BN374" s="135"/>
      <c r="BO374" s="135"/>
      <c r="BP374" s="135"/>
      <c r="BQ374" s="135"/>
      <c r="BR374" s="135"/>
      <c r="BS374" s="135"/>
      <c r="BT374" s="135"/>
      <c r="BU374" s="135"/>
      <c r="BV374" s="135"/>
      <c r="BW374" s="139"/>
    </row>
    <row r="375" spans="1:75" s="3" customFormat="1" ht="12.75" customHeight="1" x14ac:dyDescent="0.25">
      <c r="A375" s="2"/>
      <c r="B375" s="110" t="s">
        <v>138</v>
      </c>
      <c r="C375" s="111" t="s">
        <v>689</v>
      </c>
      <c r="D375" s="13" t="s">
        <v>690</v>
      </c>
      <c r="E375" s="112"/>
      <c r="F375" s="113" t="s">
        <v>195</v>
      </c>
      <c r="G375" s="114">
        <f t="shared" si="95"/>
        <v>0.56000000000000005</v>
      </c>
      <c r="H375" s="131">
        <f t="shared" si="96"/>
        <v>0</v>
      </c>
      <c r="I375" s="114">
        <v>0.56000000000000005</v>
      </c>
      <c r="J375" s="116">
        <f t="shared" si="97"/>
        <v>0</v>
      </c>
      <c r="K375" s="117">
        <v>7.0000000000000001E-3</v>
      </c>
      <c r="L375" s="118">
        <f t="shared" si="98"/>
        <v>0</v>
      </c>
      <c r="M375" s="135"/>
      <c r="N375" s="135"/>
      <c r="O375" s="135"/>
      <c r="P375" s="135"/>
      <c r="Q375" s="135"/>
      <c r="R375" s="135"/>
      <c r="S375" s="135"/>
      <c r="T375" s="135"/>
      <c r="U375" s="135"/>
      <c r="V375" s="135"/>
      <c r="W375" s="135"/>
      <c r="X375" s="135"/>
      <c r="Y375" s="135"/>
      <c r="Z375" s="135"/>
      <c r="AA375" s="135"/>
      <c r="AB375" s="135"/>
      <c r="AC375" s="135"/>
      <c r="AD375" s="135"/>
      <c r="AE375" s="135"/>
      <c r="AF375" s="135"/>
      <c r="AG375" s="135"/>
      <c r="AH375" s="135"/>
      <c r="AI375" s="135"/>
      <c r="AJ375" s="135"/>
      <c r="AK375" s="135"/>
      <c r="AL375" s="135"/>
      <c r="AM375" s="135"/>
      <c r="AN375" s="135"/>
      <c r="AO375" s="135"/>
      <c r="AP375" s="135"/>
      <c r="AQ375" s="135"/>
      <c r="AR375" s="135"/>
      <c r="AS375" s="135"/>
      <c r="AT375" s="135"/>
      <c r="AU375" s="135"/>
      <c r="AV375" s="135"/>
      <c r="AW375" s="135"/>
      <c r="AX375" s="135"/>
      <c r="AY375" s="135"/>
      <c r="AZ375" s="135"/>
      <c r="BA375" s="135"/>
      <c r="BB375" s="135"/>
      <c r="BC375" s="135"/>
      <c r="BD375" s="135"/>
      <c r="BE375" s="135"/>
      <c r="BF375" s="135"/>
      <c r="BG375" s="135"/>
      <c r="BH375" s="135"/>
      <c r="BI375" s="135"/>
      <c r="BJ375" s="135"/>
      <c r="BK375" s="135"/>
      <c r="BL375" s="135"/>
      <c r="BM375" s="135"/>
      <c r="BN375" s="135"/>
      <c r="BO375" s="135"/>
      <c r="BP375" s="135"/>
      <c r="BQ375" s="135"/>
      <c r="BR375" s="135"/>
      <c r="BS375" s="135"/>
      <c r="BT375" s="135"/>
      <c r="BU375" s="135"/>
      <c r="BV375" s="135"/>
      <c r="BW375" s="139"/>
    </row>
    <row r="376" spans="1:75" s="3" customFormat="1" ht="12.75" customHeight="1" x14ac:dyDescent="0.25">
      <c r="A376" s="2"/>
      <c r="B376" s="110" t="s">
        <v>138</v>
      </c>
      <c r="C376" s="111" t="s">
        <v>691</v>
      </c>
      <c r="D376" s="13" t="s">
        <v>692</v>
      </c>
      <c r="E376" s="112"/>
      <c r="F376" s="113" t="s">
        <v>195</v>
      </c>
      <c r="G376" s="114">
        <f t="shared" si="95"/>
        <v>0.32</v>
      </c>
      <c r="H376" s="131">
        <f t="shared" si="96"/>
        <v>0</v>
      </c>
      <c r="I376" s="114">
        <v>0.32</v>
      </c>
      <c r="J376" s="116">
        <f t="shared" si="97"/>
        <v>0</v>
      </c>
      <c r="K376" s="117">
        <v>5.0000000000000001E-3</v>
      </c>
      <c r="L376" s="118">
        <f t="shared" si="98"/>
        <v>0</v>
      </c>
      <c r="M376" s="135"/>
      <c r="N376" s="135"/>
      <c r="O376" s="135"/>
      <c r="P376" s="135"/>
      <c r="Q376" s="135"/>
      <c r="R376" s="135"/>
      <c r="S376" s="135"/>
      <c r="T376" s="135"/>
      <c r="U376" s="135"/>
      <c r="V376" s="135"/>
      <c r="W376" s="135"/>
      <c r="X376" s="135"/>
      <c r="Y376" s="135"/>
      <c r="Z376" s="135"/>
      <c r="AA376" s="135"/>
      <c r="AB376" s="135"/>
      <c r="AC376" s="135"/>
      <c r="AD376" s="135"/>
      <c r="AE376" s="135"/>
      <c r="AF376" s="135"/>
      <c r="AG376" s="135"/>
      <c r="AH376" s="135"/>
      <c r="AI376" s="135"/>
      <c r="AJ376" s="135"/>
      <c r="AK376" s="135"/>
      <c r="AL376" s="135"/>
      <c r="AM376" s="135"/>
      <c r="AN376" s="135"/>
      <c r="AO376" s="135"/>
      <c r="AP376" s="135"/>
      <c r="AQ376" s="135"/>
      <c r="AR376" s="135"/>
      <c r="AS376" s="135"/>
      <c r="AT376" s="135"/>
      <c r="AU376" s="135"/>
      <c r="AV376" s="135"/>
      <c r="AW376" s="135"/>
      <c r="AX376" s="135"/>
      <c r="AY376" s="135"/>
      <c r="AZ376" s="135"/>
      <c r="BA376" s="135"/>
      <c r="BB376" s="135"/>
      <c r="BC376" s="135"/>
      <c r="BD376" s="135"/>
      <c r="BE376" s="135"/>
      <c r="BF376" s="135"/>
      <c r="BG376" s="135"/>
      <c r="BH376" s="135"/>
      <c r="BI376" s="135"/>
      <c r="BJ376" s="135"/>
      <c r="BK376" s="135"/>
      <c r="BL376" s="135"/>
      <c r="BM376" s="135"/>
      <c r="BN376" s="135"/>
      <c r="BO376" s="135"/>
      <c r="BP376" s="135"/>
      <c r="BQ376" s="135"/>
      <c r="BR376" s="135"/>
      <c r="BS376" s="135"/>
      <c r="BT376" s="135"/>
      <c r="BU376" s="135"/>
      <c r="BV376" s="135"/>
      <c r="BW376" s="139"/>
    </row>
    <row r="377" spans="1:75" s="3" customFormat="1" ht="12.75" customHeight="1" x14ac:dyDescent="0.25">
      <c r="A377" s="2"/>
      <c r="B377" s="110" t="s">
        <v>138</v>
      </c>
      <c r="C377" s="111" t="s">
        <v>693</v>
      </c>
      <c r="D377" s="13" t="s">
        <v>694</v>
      </c>
      <c r="E377" s="112"/>
      <c r="F377" s="113" t="s">
        <v>195</v>
      </c>
      <c r="G377" s="114">
        <f t="shared" si="95"/>
        <v>0.84</v>
      </c>
      <c r="H377" s="131">
        <f t="shared" si="96"/>
        <v>0</v>
      </c>
      <c r="I377" s="114">
        <v>0.84</v>
      </c>
      <c r="J377" s="116">
        <f t="shared" si="97"/>
        <v>0</v>
      </c>
      <c r="K377" s="117">
        <v>1.4E-2</v>
      </c>
      <c r="L377" s="118">
        <f t="shared" si="98"/>
        <v>0</v>
      </c>
      <c r="M377" s="135"/>
      <c r="N377" s="135"/>
      <c r="O377" s="135"/>
      <c r="P377" s="135"/>
      <c r="Q377" s="135"/>
      <c r="R377" s="135"/>
      <c r="S377" s="135"/>
      <c r="T377" s="135"/>
      <c r="U377" s="135"/>
      <c r="V377" s="135"/>
      <c r="W377" s="135"/>
      <c r="X377" s="135"/>
      <c r="Y377" s="135"/>
      <c r="Z377" s="135"/>
      <c r="AA377" s="135"/>
      <c r="AB377" s="135"/>
      <c r="AC377" s="135"/>
      <c r="AD377" s="135"/>
      <c r="AE377" s="135"/>
      <c r="AF377" s="135"/>
      <c r="AG377" s="135"/>
      <c r="AH377" s="135"/>
      <c r="AI377" s="135"/>
      <c r="AJ377" s="135"/>
      <c r="AK377" s="135"/>
      <c r="AL377" s="135"/>
      <c r="AM377" s="135"/>
      <c r="AN377" s="135"/>
      <c r="AO377" s="135"/>
      <c r="AP377" s="135"/>
      <c r="AQ377" s="135"/>
      <c r="AR377" s="135"/>
      <c r="AS377" s="135"/>
      <c r="AT377" s="135"/>
      <c r="AU377" s="135"/>
      <c r="AV377" s="135"/>
      <c r="AW377" s="135"/>
      <c r="AX377" s="135"/>
      <c r="AY377" s="135"/>
      <c r="AZ377" s="135"/>
      <c r="BA377" s="135"/>
      <c r="BB377" s="135"/>
      <c r="BC377" s="135"/>
      <c r="BD377" s="135"/>
      <c r="BE377" s="135"/>
      <c r="BF377" s="135"/>
      <c r="BG377" s="135"/>
      <c r="BH377" s="135"/>
      <c r="BI377" s="135"/>
      <c r="BJ377" s="135"/>
      <c r="BK377" s="135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9"/>
    </row>
    <row r="378" spans="1:75" s="3" customFormat="1" ht="12.75" customHeight="1" x14ac:dyDescent="0.25">
      <c r="A378" s="2"/>
      <c r="B378" s="110" t="s">
        <v>138</v>
      </c>
      <c r="C378" s="111" t="s">
        <v>695</v>
      </c>
      <c r="D378" s="13" t="s">
        <v>696</v>
      </c>
      <c r="E378" s="112"/>
      <c r="F378" s="113" t="s">
        <v>195</v>
      </c>
      <c r="G378" s="114">
        <f t="shared" si="95"/>
        <v>1</v>
      </c>
      <c r="H378" s="131">
        <f t="shared" si="96"/>
        <v>0</v>
      </c>
      <c r="I378" s="114">
        <v>1</v>
      </c>
      <c r="J378" s="116">
        <f t="shared" si="97"/>
        <v>0</v>
      </c>
      <c r="K378" s="117">
        <v>2.3E-2</v>
      </c>
      <c r="L378" s="118">
        <f t="shared" si="98"/>
        <v>0</v>
      </c>
      <c r="M378" s="135"/>
      <c r="N378" s="135"/>
      <c r="O378" s="135"/>
      <c r="P378" s="135"/>
      <c r="Q378" s="135"/>
      <c r="R378" s="135"/>
      <c r="S378" s="135"/>
      <c r="T378" s="135"/>
      <c r="U378" s="135"/>
      <c r="V378" s="135"/>
      <c r="W378" s="135"/>
      <c r="X378" s="135"/>
      <c r="Y378" s="135"/>
      <c r="Z378" s="135"/>
      <c r="AA378" s="135"/>
      <c r="AB378" s="135"/>
      <c r="AC378" s="135"/>
      <c r="AD378" s="135"/>
      <c r="AE378" s="135"/>
      <c r="AF378" s="135"/>
      <c r="AG378" s="135"/>
      <c r="AH378" s="135"/>
      <c r="AI378" s="135"/>
      <c r="AJ378" s="135"/>
      <c r="AK378" s="135"/>
      <c r="AL378" s="135"/>
      <c r="AM378" s="135"/>
      <c r="AN378" s="135"/>
      <c r="AO378" s="135"/>
      <c r="AP378" s="135"/>
      <c r="AQ378" s="135"/>
      <c r="AR378" s="135"/>
      <c r="AS378" s="135"/>
      <c r="AT378" s="135"/>
      <c r="AU378" s="135"/>
      <c r="AV378" s="135"/>
      <c r="AW378" s="135"/>
      <c r="AX378" s="135"/>
      <c r="AY378" s="135"/>
      <c r="AZ378" s="135"/>
      <c r="BA378" s="135"/>
      <c r="BB378" s="135"/>
      <c r="BC378" s="135"/>
      <c r="BD378" s="135"/>
      <c r="BE378" s="135"/>
      <c r="BF378" s="135"/>
      <c r="BG378" s="135"/>
      <c r="BH378" s="135"/>
      <c r="BI378" s="135"/>
      <c r="BJ378" s="135"/>
      <c r="BK378" s="135"/>
      <c r="BL378" s="135"/>
      <c r="BM378" s="135"/>
      <c r="BN378" s="135"/>
      <c r="BO378" s="135"/>
      <c r="BP378" s="135"/>
      <c r="BQ378" s="135"/>
      <c r="BR378" s="135"/>
      <c r="BS378" s="135"/>
      <c r="BT378" s="135"/>
      <c r="BU378" s="135"/>
      <c r="BV378" s="135"/>
      <c r="BW378" s="139"/>
    </row>
    <row r="379" spans="1:75" s="3" customFormat="1" ht="12.75" customHeight="1" x14ac:dyDescent="0.25">
      <c r="A379" s="2"/>
      <c r="B379" s="110" t="s">
        <v>138</v>
      </c>
      <c r="C379" s="111" t="s">
        <v>697</v>
      </c>
      <c r="D379" s="13" t="s">
        <v>698</v>
      </c>
      <c r="E379" s="112"/>
      <c r="F379" s="113" t="s">
        <v>195</v>
      </c>
      <c r="G379" s="114">
        <f t="shared" si="95"/>
        <v>13.64</v>
      </c>
      <c r="H379" s="131">
        <f t="shared" si="96"/>
        <v>0</v>
      </c>
      <c r="I379" s="114">
        <v>13.64</v>
      </c>
      <c r="J379" s="116">
        <f t="shared" si="97"/>
        <v>0</v>
      </c>
      <c r="K379" s="117">
        <v>0.40300000000000002</v>
      </c>
      <c r="L379" s="118">
        <f t="shared" si="98"/>
        <v>0</v>
      </c>
      <c r="M379" s="135"/>
      <c r="N379" s="135"/>
      <c r="O379" s="135"/>
      <c r="P379" s="135"/>
      <c r="Q379" s="135"/>
      <c r="R379" s="135"/>
      <c r="S379" s="135"/>
      <c r="T379" s="135"/>
      <c r="U379" s="135"/>
      <c r="V379" s="135"/>
      <c r="W379" s="135"/>
      <c r="X379" s="135"/>
      <c r="Y379" s="135"/>
      <c r="Z379" s="135"/>
      <c r="AA379" s="135"/>
      <c r="AB379" s="135"/>
      <c r="AC379" s="135"/>
      <c r="AD379" s="135"/>
      <c r="AE379" s="135"/>
      <c r="AF379" s="135"/>
      <c r="AG379" s="135"/>
      <c r="AH379" s="135"/>
      <c r="AI379" s="135"/>
      <c r="AJ379" s="135"/>
      <c r="AK379" s="135"/>
      <c r="AL379" s="135"/>
      <c r="AM379" s="135"/>
      <c r="AN379" s="135"/>
      <c r="AO379" s="135"/>
      <c r="AP379" s="135"/>
      <c r="AQ379" s="135"/>
      <c r="AR379" s="135"/>
      <c r="AS379" s="135"/>
      <c r="AT379" s="135"/>
      <c r="AU379" s="135"/>
      <c r="AV379" s="135"/>
      <c r="AW379" s="135"/>
      <c r="AX379" s="135"/>
      <c r="AY379" s="135"/>
      <c r="AZ379" s="135"/>
      <c r="BA379" s="135"/>
      <c r="BB379" s="135"/>
      <c r="BC379" s="135"/>
      <c r="BD379" s="135"/>
      <c r="BE379" s="135"/>
      <c r="BF379" s="135"/>
      <c r="BG379" s="135"/>
      <c r="BH379" s="135"/>
      <c r="BI379" s="135"/>
      <c r="BJ379" s="135"/>
      <c r="BK379" s="135"/>
      <c r="BL379" s="135"/>
      <c r="BM379" s="135"/>
      <c r="BN379" s="135"/>
      <c r="BO379" s="135"/>
      <c r="BP379" s="135"/>
      <c r="BQ379" s="135"/>
      <c r="BR379" s="135"/>
      <c r="BS379" s="135"/>
      <c r="BT379" s="135"/>
      <c r="BU379" s="135"/>
      <c r="BV379" s="135"/>
      <c r="BW379" s="139"/>
    </row>
    <row r="380" spans="1:75" ht="12.75" customHeight="1" thickBot="1" x14ac:dyDescent="0.3">
      <c r="C380" s="2"/>
      <c r="D380" s="42"/>
      <c r="E380" s="41"/>
      <c r="F380" s="15"/>
      <c r="G380" s="7"/>
      <c r="H380" s="84"/>
      <c r="J380" s="42"/>
      <c r="K380" s="47"/>
      <c r="L380" s="6"/>
    </row>
    <row r="381" spans="1:75" s="61" customFormat="1" ht="15.95" customHeight="1" thickBot="1" x14ac:dyDescent="0.3">
      <c r="A381" s="54"/>
      <c r="B381" s="55"/>
      <c r="C381" s="56"/>
      <c r="D381" s="57" t="s">
        <v>77</v>
      </c>
      <c r="E381" s="58"/>
      <c r="F381" s="58"/>
      <c r="G381" s="59"/>
      <c r="H381" s="76">
        <f>SUM(H21:H380)</f>
        <v>0</v>
      </c>
      <c r="I381" s="74"/>
      <c r="J381" s="55"/>
      <c r="K381" s="60" t="s">
        <v>32</v>
      </c>
      <c r="L381" s="62">
        <f>SUM(L21:L380)</f>
        <v>0</v>
      </c>
      <c r="M381" s="135"/>
      <c r="N381" s="135"/>
      <c r="O381" s="135"/>
      <c r="P381" s="135"/>
      <c r="Q381" s="135"/>
      <c r="R381" s="135"/>
      <c r="S381" s="135"/>
      <c r="T381" s="135"/>
      <c r="U381" s="135"/>
      <c r="V381" s="135"/>
      <c r="W381" s="135"/>
      <c r="X381" s="135"/>
      <c r="Y381" s="135"/>
      <c r="Z381" s="135"/>
      <c r="AA381" s="135"/>
      <c r="AB381" s="135"/>
      <c r="AC381" s="135"/>
      <c r="AD381" s="135"/>
      <c r="AE381" s="135"/>
      <c r="AF381" s="135"/>
      <c r="AG381" s="135"/>
      <c r="AH381" s="135"/>
      <c r="AI381" s="135"/>
      <c r="AJ381" s="135"/>
      <c r="AK381" s="135"/>
      <c r="AL381" s="135"/>
      <c r="AM381" s="135"/>
      <c r="AN381" s="135"/>
      <c r="AO381" s="135"/>
      <c r="AP381" s="135"/>
      <c r="AQ381" s="135"/>
      <c r="AR381" s="135"/>
      <c r="AS381" s="135"/>
      <c r="AT381" s="135"/>
      <c r="AU381" s="135"/>
      <c r="AV381" s="135"/>
      <c r="AW381" s="135"/>
      <c r="AX381" s="135"/>
      <c r="AY381" s="135"/>
      <c r="AZ381" s="135"/>
      <c r="BA381" s="135"/>
      <c r="BB381" s="135"/>
      <c r="BC381" s="135"/>
      <c r="BD381" s="135"/>
      <c r="BE381" s="135"/>
      <c r="BF381" s="135"/>
      <c r="BG381" s="135"/>
      <c r="BH381" s="135"/>
      <c r="BI381" s="135"/>
      <c r="BJ381" s="135"/>
      <c r="BK381" s="135"/>
      <c r="BL381" s="135"/>
      <c r="BM381" s="135"/>
      <c r="BN381" s="135"/>
      <c r="BO381" s="135"/>
      <c r="BP381" s="135"/>
      <c r="BQ381" s="135"/>
      <c r="BR381" s="135"/>
      <c r="BS381" s="135"/>
      <c r="BT381" s="135"/>
      <c r="BU381" s="135"/>
      <c r="BV381" s="135"/>
      <c r="BW381" s="139"/>
    </row>
    <row r="383" spans="1:75" ht="12.75" customHeight="1" x14ac:dyDescent="0.25">
      <c r="C383" s="155" t="s">
        <v>68</v>
      </c>
      <c r="D383" s="155"/>
      <c r="E383" s="155"/>
      <c r="F383" s="155"/>
      <c r="G383" s="155"/>
      <c r="H383" s="155"/>
      <c r="I383" s="3"/>
      <c r="J383" s="53"/>
      <c r="K383" s="3"/>
      <c r="L383" s="3"/>
    </row>
    <row r="384" spans="1:75" ht="12.75" customHeight="1" thickBot="1" x14ac:dyDescent="0.3"/>
    <row r="385" spans="3:75" ht="12.75" customHeight="1" x14ac:dyDescent="0.25">
      <c r="C385" s="153" t="s">
        <v>69</v>
      </c>
      <c r="D385" s="154"/>
    </row>
    <row r="386" spans="3:75" ht="12.75" customHeight="1" x14ac:dyDescent="0.25">
      <c r="C386" s="48" t="s">
        <v>21</v>
      </c>
      <c r="D386" s="49" t="s">
        <v>70</v>
      </c>
    </row>
    <row r="387" spans="3:75" s="2" customFormat="1" ht="12.75" customHeight="1" x14ac:dyDescent="0.25">
      <c r="C387" s="50" t="s">
        <v>22</v>
      </c>
      <c r="D387" s="49" t="s">
        <v>71</v>
      </c>
      <c r="M387" s="135"/>
      <c r="N387" s="135"/>
      <c r="O387" s="135"/>
      <c r="P387" s="135"/>
      <c r="Q387" s="135"/>
      <c r="R387" s="135"/>
      <c r="S387" s="135"/>
      <c r="T387" s="135"/>
      <c r="U387" s="135"/>
      <c r="V387" s="135"/>
      <c r="W387" s="135"/>
      <c r="X387" s="135"/>
      <c r="Y387" s="135"/>
      <c r="Z387" s="135"/>
      <c r="AA387" s="135"/>
      <c r="AB387" s="135"/>
      <c r="AC387" s="135"/>
      <c r="AD387" s="135"/>
      <c r="AE387" s="135"/>
      <c r="AF387" s="135"/>
      <c r="AG387" s="135"/>
      <c r="AH387" s="135"/>
      <c r="AI387" s="135"/>
      <c r="AJ387" s="135"/>
      <c r="AK387" s="135"/>
      <c r="AL387" s="135"/>
      <c r="AM387" s="135"/>
      <c r="AN387" s="135"/>
      <c r="AO387" s="135"/>
      <c r="AP387" s="135"/>
      <c r="AQ387" s="135"/>
      <c r="AR387" s="135"/>
      <c r="AS387" s="135"/>
      <c r="AT387" s="135"/>
      <c r="AU387" s="135"/>
      <c r="AV387" s="135"/>
      <c r="AW387" s="135"/>
      <c r="AX387" s="135"/>
      <c r="AY387" s="135"/>
      <c r="AZ387" s="135"/>
      <c r="BA387" s="135"/>
      <c r="BB387" s="135"/>
      <c r="BC387" s="135"/>
      <c r="BD387" s="135"/>
      <c r="BE387" s="135"/>
      <c r="BF387" s="135"/>
      <c r="BG387" s="135"/>
      <c r="BH387" s="135"/>
      <c r="BI387" s="135"/>
      <c r="BJ387" s="135"/>
      <c r="BK387" s="135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</row>
    <row r="388" spans="3:75" s="2" customFormat="1" ht="12.75" customHeight="1" x14ac:dyDescent="0.25">
      <c r="C388" s="50" t="s">
        <v>23</v>
      </c>
      <c r="D388" s="49" t="s">
        <v>72</v>
      </c>
      <c r="M388" s="135"/>
      <c r="N388" s="135"/>
      <c r="O388" s="135"/>
      <c r="P388" s="135"/>
      <c r="Q388" s="135"/>
      <c r="R388" s="135"/>
      <c r="S388" s="135"/>
      <c r="T388" s="135"/>
      <c r="U388" s="135"/>
      <c r="V388" s="135"/>
      <c r="W388" s="135"/>
      <c r="X388" s="135"/>
      <c r="Y388" s="135"/>
      <c r="Z388" s="135"/>
      <c r="AA388" s="135"/>
      <c r="AB388" s="135"/>
      <c r="AC388" s="135"/>
      <c r="AD388" s="135"/>
      <c r="AE388" s="135"/>
      <c r="AF388" s="135"/>
      <c r="AG388" s="135"/>
      <c r="AH388" s="135"/>
      <c r="AI388" s="135"/>
      <c r="AJ388" s="135"/>
      <c r="AK388" s="135"/>
      <c r="AL388" s="135"/>
      <c r="AM388" s="135"/>
      <c r="AN388" s="135"/>
      <c r="AO388" s="135"/>
      <c r="AP388" s="135"/>
      <c r="AQ388" s="135"/>
      <c r="AR388" s="135"/>
      <c r="AS388" s="135"/>
      <c r="AT388" s="135"/>
      <c r="AU388" s="135"/>
      <c r="AV388" s="135"/>
      <c r="AW388" s="135"/>
      <c r="AX388" s="135"/>
      <c r="AY388" s="135"/>
      <c r="AZ388" s="135"/>
      <c r="BA388" s="135"/>
      <c r="BB388" s="135"/>
      <c r="BC388" s="135"/>
      <c r="BD388" s="135"/>
      <c r="BE388" s="135"/>
      <c r="BF388" s="135"/>
      <c r="BG388" s="135"/>
      <c r="BH388" s="135"/>
      <c r="BI388" s="135"/>
      <c r="BJ388" s="135"/>
      <c r="BK388" s="135"/>
      <c r="BL388" s="135"/>
      <c r="BM388" s="135"/>
      <c r="BN388" s="135"/>
      <c r="BO388" s="135"/>
      <c r="BP388" s="135"/>
      <c r="BQ388" s="135"/>
      <c r="BR388" s="135"/>
      <c r="BS388" s="135"/>
      <c r="BT388" s="135"/>
      <c r="BU388" s="135"/>
      <c r="BV388" s="135"/>
      <c r="BW388" s="135"/>
    </row>
    <row r="389" spans="3:75" s="2" customFormat="1" ht="12.75" customHeight="1" x14ac:dyDescent="0.25">
      <c r="C389" s="50" t="s">
        <v>24</v>
      </c>
      <c r="D389" s="49" t="s">
        <v>25</v>
      </c>
      <c r="M389" s="135"/>
      <c r="N389" s="135"/>
      <c r="O389" s="135"/>
      <c r="P389" s="135"/>
      <c r="Q389" s="135"/>
      <c r="R389" s="135"/>
      <c r="S389" s="135"/>
      <c r="T389" s="135"/>
      <c r="U389" s="135"/>
      <c r="V389" s="135"/>
      <c r="W389" s="135"/>
      <c r="X389" s="135"/>
      <c r="Y389" s="135"/>
      <c r="Z389" s="135"/>
      <c r="AA389" s="135"/>
      <c r="AB389" s="135"/>
      <c r="AC389" s="135"/>
      <c r="AD389" s="135"/>
      <c r="AE389" s="135"/>
      <c r="AF389" s="135"/>
      <c r="AG389" s="135"/>
      <c r="AH389" s="135"/>
      <c r="AI389" s="135"/>
      <c r="AJ389" s="135"/>
      <c r="AK389" s="135"/>
      <c r="AL389" s="135"/>
      <c r="AM389" s="135"/>
      <c r="AN389" s="135"/>
      <c r="AO389" s="135"/>
      <c r="AP389" s="135"/>
      <c r="AQ389" s="135"/>
      <c r="AR389" s="135"/>
      <c r="AS389" s="135"/>
      <c r="AT389" s="135"/>
      <c r="AU389" s="135"/>
      <c r="AV389" s="135"/>
      <c r="AW389" s="135"/>
      <c r="AX389" s="135"/>
      <c r="AY389" s="135"/>
      <c r="AZ389" s="135"/>
      <c r="BA389" s="135"/>
      <c r="BB389" s="135"/>
      <c r="BC389" s="135"/>
      <c r="BD389" s="135"/>
      <c r="BE389" s="135"/>
      <c r="BF389" s="135"/>
      <c r="BG389" s="135"/>
      <c r="BH389" s="135"/>
      <c r="BI389" s="135"/>
      <c r="BJ389" s="135"/>
      <c r="BK389" s="135"/>
      <c r="BL389" s="135"/>
      <c r="BM389" s="135"/>
      <c r="BN389" s="135"/>
      <c r="BO389" s="135"/>
      <c r="BP389" s="135"/>
      <c r="BQ389" s="135"/>
      <c r="BR389" s="135"/>
      <c r="BS389" s="135"/>
      <c r="BT389" s="135"/>
      <c r="BU389" s="135"/>
      <c r="BV389" s="135"/>
      <c r="BW389" s="135"/>
    </row>
    <row r="390" spans="3:75" s="2" customFormat="1" ht="12.75" customHeight="1" x14ac:dyDescent="0.25">
      <c r="C390" s="50" t="s">
        <v>26</v>
      </c>
      <c r="D390" s="49" t="s">
        <v>27</v>
      </c>
      <c r="M390" s="135"/>
      <c r="N390" s="135"/>
      <c r="O390" s="135"/>
      <c r="P390" s="135"/>
      <c r="Q390" s="135"/>
      <c r="R390" s="135"/>
      <c r="S390" s="135"/>
      <c r="T390" s="135"/>
      <c r="U390" s="135"/>
      <c r="V390" s="135"/>
      <c r="W390" s="135"/>
      <c r="X390" s="135"/>
      <c r="Y390" s="135"/>
      <c r="Z390" s="135"/>
      <c r="AA390" s="135"/>
      <c r="AB390" s="135"/>
      <c r="AC390" s="135"/>
      <c r="AD390" s="135"/>
      <c r="AE390" s="135"/>
      <c r="AF390" s="135"/>
      <c r="AG390" s="135"/>
      <c r="AH390" s="135"/>
      <c r="AI390" s="135"/>
      <c r="AJ390" s="135"/>
      <c r="AK390" s="135"/>
      <c r="AL390" s="135"/>
      <c r="AM390" s="135"/>
      <c r="AN390" s="135"/>
      <c r="AO390" s="135"/>
      <c r="AP390" s="135"/>
      <c r="AQ390" s="135"/>
      <c r="AR390" s="135"/>
      <c r="AS390" s="135"/>
      <c r="AT390" s="135"/>
      <c r="AU390" s="135"/>
      <c r="AV390" s="135"/>
      <c r="AW390" s="135"/>
      <c r="AX390" s="135"/>
      <c r="AY390" s="135"/>
      <c r="AZ390" s="135"/>
      <c r="BA390" s="135"/>
      <c r="BB390" s="135"/>
      <c r="BC390" s="135"/>
      <c r="BD390" s="135"/>
      <c r="BE390" s="135"/>
      <c r="BF390" s="135"/>
      <c r="BG390" s="135"/>
      <c r="BH390" s="135"/>
      <c r="BI390" s="135"/>
      <c r="BJ390" s="135"/>
      <c r="BK390" s="135"/>
      <c r="BL390" s="135"/>
      <c r="BM390" s="135"/>
      <c r="BN390" s="135"/>
      <c r="BO390" s="135"/>
      <c r="BP390" s="135"/>
      <c r="BQ390" s="135"/>
      <c r="BR390" s="135"/>
      <c r="BS390" s="135"/>
      <c r="BT390" s="135"/>
      <c r="BU390" s="135"/>
      <c r="BV390" s="135"/>
      <c r="BW390" s="135"/>
    </row>
    <row r="391" spans="3:75" s="2" customFormat="1" ht="12.75" customHeight="1" x14ac:dyDescent="0.25">
      <c r="C391" s="50" t="s">
        <v>28</v>
      </c>
      <c r="D391" s="49" t="s">
        <v>29</v>
      </c>
      <c r="M391" s="135"/>
      <c r="N391" s="135"/>
      <c r="O391" s="135"/>
      <c r="P391" s="135"/>
      <c r="Q391" s="135"/>
      <c r="R391" s="135"/>
      <c r="S391" s="135"/>
      <c r="T391" s="135"/>
      <c r="U391" s="135"/>
      <c r="V391" s="135"/>
      <c r="W391" s="135"/>
      <c r="X391" s="135"/>
      <c r="Y391" s="135"/>
      <c r="Z391" s="135"/>
      <c r="AA391" s="135"/>
      <c r="AB391" s="135"/>
      <c r="AC391" s="135"/>
      <c r="AD391" s="135"/>
      <c r="AE391" s="135"/>
      <c r="AF391" s="135"/>
      <c r="AG391" s="135"/>
      <c r="AH391" s="135"/>
      <c r="AI391" s="135"/>
      <c r="AJ391" s="135"/>
      <c r="AK391" s="135"/>
      <c r="AL391" s="135"/>
      <c r="AM391" s="135"/>
      <c r="AN391" s="135"/>
      <c r="AO391" s="135"/>
      <c r="AP391" s="135"/>
      <c r="AQ391" s="135"/>
      <c r="AR391" s="135"/>
      <c r="AS391" s="135"/>
      <c r="AT391" s="135"/>
      <c r="AU391" s="135"/>
      <c r="AV391" s="135"/>
      <c r="AW391" s="135"/>
      <c r="AX391" s="135"/>
      <c r="AY391" s="135"/>
      <c r="AZ391" s="135"/>
      <c r="BA391" s="135"/>
      <c r="BB391" s="135"/>
      <c r="BC391" s="135"/>
      <c r="BD391" s="135"/>
      <c r="BE391" s="135"/>
      <c r="BF391" s="135"/>
      <c r="BG391" s="135"/>
      <c r="BH391" s="135"/>
      <c r="BI391" s="135"/>
      <c r="BJ391" s="135"/>
      <c r="BK391" s="135"/>
      <c r="BL391" s="135"/>
      <c r="BM391" s="135"/>
      <c r="BN391" s="135"/>
      <c r="BO391" s="135"/>
      <c r="BP391" s="135"/>
      <c r="BQ391" s="135"/>
      <c r="BR391" s="135"/>
      <c r="BS391" s="135"/>
      <c r="BT391" s="135"/>
      <c r="BU391" s="135"/>
      <c r="BV391" s="135"/>
      <c r="BW391" s="135"/>
    </row>
    <row r="392" spans="3:75" s="2" customFormat="1" ht="12.75" customHeight="1" x14ac:dyDescent="0.25">
      <c r="C392" s="50" t="s">
        <v>30</v>
      </c>
      <c r="D392" s="49" t="s">
        <v>73</v>
      </c>
      <c r="M392" s="135"/>
      <c r="N392" s="135"/>
      <c r="O392" s="135"/>
      <c r="P392" s="135"/>
      <c r="Q392" s="135"/>
      <c r="R392" s="135"/>
      <c r="S392" s="135"/>
      <c r="T392" s="135"/>
      <c r="U392" s="135"/>
      <c r="V392" s="135"/>
      <c r="W392" s="135"/>
      <c r="X392" s="135"/>
      <c r="Y392" s="135"/>
      <c r="Z392" s="135"/>
      <c r="AA392" s="135"/>
      <c r="AB392" s="135"/>
      <c r="AC392" s="135"/>
      <c r="AD392" s="135"/>
      <c r="AE392" s="135"/>
      <c r="AF392" s="135"/>
      <c r="AG392" s="135"/>
      <c r="AH392" s="135"/>
      <c r="AI392" s="135"/>
      <c r="AJ392" s="135"/>
      <c r="AK392" s="135"/>
      <c r="AL392" s="135"/>
      <c r="AM392" s="135"/>
      <c r="AN392" s="135"/>
      <c r="AO392" s="135"/>
      <c r="AP392" s="135"/>
      <c r="AQ392" s="135"/>
      <c r="AR392" s="135"/>
      <c r="AS392" s="135"/>
      <c r="AT392" s="135"/>
      <c r="AU392" s="135"/>
      <c r="AV392" s="135"/>
      <c r="AW392" s="135"/>
      <c r="AX392" s="135"/>
      <c r="AY392" s="135"/>
      <c r="AZ392" s="135"/>
      <c r="BA392" s="135"/>
      <c r="BB392" s="135"/>
      <c r="BC392" s="135"/>
      <c r="BD392" s="135"/>
      <c r="BE392" s="135"/>
      <c r="BF392" s="135"/>
      <c r="BG392" s="135"/>
      <c r="BH392" s="135"/>
      <c r="BI392" s="135"/>
      <c r="BJ392" s="135"/>
      <c r="BK392" s="135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</row>
    <row r="393" spans="3:75" s="2" customFormat="1" ht="12.75" customHeight="1" thickBot="1" x14ac:dyDescent="0.3">
      <c r="C393" s="51" t="s">
        <v>31</v>
      </c>
      <c r="D393" s="52" t="s">
        <v>74</v>
      </c>
      <c r="M393" s="135"/>
      <c r="N393" s="135"/>
      <c r="O393" s="135"/>
      <c r="P393" s="135"/>
      <c r="Q393" s="135"/>
      <c r="R393" s="135"/>
      <c r="S393" s="135"/>
      <c r="T393" s="135"/>
      <c r="U393" s="135"/>
      <c r="V393" s="135"/>
      <c r="W393" s="135"/>
      <c r="X393" s="135"/>
      <c r="Y393" s="135"/>
      <c r="Z393" s="135"/>
      <c r="AA393" s="135"/>
      <c r="AB393" s="135"/>
      <c r="AC393" s="135"/>
      <c r="AD393" s="135"/>
      <c r="AE393" s="135"/>
      <c r="AF393" s="135"/>
      <c r="AG393" s="135"/>
      <c r="AH393" s="135"/>
      <c r="AI393" s="135"/>
      <c r="AJ393" s="135"/>
      <c r="AK393" s="135"/>
      <c r="AL393" s="135"/>
      <c r="AM393" s="135"/>
      <c r="AN393" s="135"/>
      <c r="AO393" s="135"/>
      <c r="AP393" s="135"/>
      <c r="AQ393" s="135"/>
      <c r="AR393" s="135"/>
      <c r="AS393" s="135"/>
      <c r="AT393" s="135"/>
      <c r="AU393" s="135"/>
      <c r="AV393" s="135"/>
      <c r="AW393" s="135"/>
      <c r="AX393" s="135"/>
      <c r="AY393" s="135"/>
      <c r="AZ393" s="135"/>
      <c r="BA393" s="135"/>
      <c r="BB393" s="135"/>
      <c r="BC393" s="135"/>
      <c r="BD393" s="135"/>
      <c r="BE393" s="135"/>
      <c r="BF393" s="135"/>
      <c r="BG393" s="135"/>
      <c r="BH393" s="135"/>
      <c r="BI393" s="135"/>
      <c r="BJ393" s="135"/>
      <c r="BK393" s="135"/>
      <c r="BL393" s="135"/>
      <c r="BM393" s="135"/>
      <c r="BN393" s="135"/>
      <c r="BO393" s="135"/>
      <c r="BP393" s="135"/>
      <c r="BQ393" s="135"/>
      <c r="BR393" s="135"/>
      <c r="BS393" s="135"/>
      <c r="BT393" s="135"/>
      <c r="BU393" s="135"/>
      <c r="BV393" s="135"/>
      <c r="BW393" s="135"/>
    </row>
    <row r="395" spans="3:75" ht="12.75" customHeight="1" x14ac:dyDescent="0.25">
      <c r="C395" s="3" t="s">
        <v>64</v>
      </c>
    </row>
    <row r="396" spans="3:75" ht="12.75" customHeight="1" x14ac:dyDescent="0.25">
      <c r="C396" s="77" t="s">
        <v>78</v>
      </c>
    </row>
    <row r="397" spans="3:75" ht="12.75" customHeight="1" x14ac:dyDescent="0.25">
      <c r="C397" s="147" t="s">
        <v>1456</v>
      </c>
      <c r="D397" s="148"/>
    </row>
    <row r="398" spans="3:75" ht="12.75" customHeight="1" x14ac:dyDescent="0.25">
      <c r="C398" s="79" t="s">
        <v>76</v>
      </c>
    </row>
    <row r="400" spans="3:75" ht="12.75" customHeight="1" x14ac:dyDescent="0.25">
      <c r="C400" s="3" t="s">
        <v>75</v>
      </c>
    </row>
  </sheetData>
  <mergeCells count="11">
    <mergeCell ref="E16:F16"/>
    <mergeCell ref="G1:H3"/>
    <mergeCell ref="C13:D14"/>
    <mergeCell ref="E13:J13"/>
    <mergeCell ref="E14:F14"/>
    <mergeCell ref="E15:F15"/>
    <mergeCell ref="C397:D397"/>
    <mergeCell ref="E17:F17"/>
    <mergeCell ref="E18:F18"/>
    <mergeCell ref="C383:H383"/>
    <mergeCell ref="C385:D385"/>
  </mergeCells>
  <conditionalFormatting sqref="A254:A275">
    <cfRule type="containsText" dxfId="0" priority="1" operator="containsText" text="Z">
      <formula>NOT(ISERROR(SEARCH("Z",A254)))</formula>
    </cfRule>
  </conditionalFormatting>
  <hyperlinks>
    <hyperlink ref="G1:H3" r:id="rId1" display="https://www.arkys.cz/cs/" xr:uid="{5487552C-9D25-4EBE-A4D9-70281F3DC3B3}"/>
    <hyperlink ref="B23" r:id="rId2" location="item1734" xr:uid="{84BAF938-04D0-4787-902E-B7F8A479B8F7}"/>
    <hyperlink ref="B24" r:id="rId3" location="item1736" xr:uid="{5DED7EE7-FB05-471B-8FB6-0649A613076C}"/>
    <hyperlink ref="B25" r:id="rId4" location="item1737" xr:uid="{5E041D94-8862-4E12-B852-ADBB71B3290D}"/>
    <hyperlink ref="B26" r:id="rId5" location="item1738" xr:uid="{528E53B8-CF8F-446F-AF88-3DFE083E2C28}"/>
    <hyperlink ref="B27" r:id="rId6" location="item1739" xr:uid="{FA9FD129-D958-4F39-B2D4-FF7963FF04CD}"/>
    <hyperlink ref="B28" r:id="rId7" location="item1740" xr:uid="{52058166-BE00-435E-A443-6039B5E58A9B}"/>
    <hyperlink ref="B29" r:id="rId8" location="item1741" xr:uid="{A4884A32-4E92-439E-914A-91DC99C3A06B}"/>
    <hyperlink ref="B30" r:id="rId9" location="item1742" xr:uid="{B6C9E303-D7EF-4B18-837D-D785E0E73140}"/>
    <hyperlink ref="B31" r:id="rId10" location="item1743" xr:uid="{F757E0FB-1076-46E2-A97E-379EE5FDB174}"/>
    <hyperlink ref="B32" r:id="rId11" location="item1744" xr:uid="{9A3F6E69-8761-4242-A662-5060E63A2CC3}"/>
    <hyperlink ref="B33" r:id="rId12" location="item1745" xr:uid="{A66466A6-5C60-49E6-8E2C-8D209B551FC5}"/>
    <hyperlink ref="B34" r:id="rId13" location="item1746" xr:uid="{B16F10FD-88B9-4C6E-AD49-11E883185309}"/>
    <hyperlink ref="B35" r:id="rId14" location="item1747" xr:uid="{296334DC-BD31-4ACE-8DDC-FD45831D5EC2}"/>
    <hyperlink ref="B36" r:id="rId15" location="item1748" xr:uid="{9BD383AE-704C-40A0-9756-19D325BECB90}"/>
    <hyperlink ref="B37" r:id="rId16" location="item1749" xr:uid="{5FA529CB-82A6-444A-8D82-1A3B8DCE50C6}"/>
    <hyperlink ref="B40" r:id="rId17" location="item1750" xr:uid="{6F7441A7-CADA-43A9-BE30-B8BB69B76FBD}"/>
    <hyperlink ref="B41" r:id="rId18" location="item1873" xr:uid="{6F4DD8AA-21BE-494F-985F-2AE279564357}"/>
    <hyperlink ref="B44" r:id="rId19" location="item1838" xr:uid="{C1BD4434-B56D-4903-9DA4-1861C7A8EC88}"/>
    <hyperlink ref="B45" r:id="rId20" location="item1839" xr:uid="{693016A6-82D5-4A0A-AE1C-A8F10AADB500}"/>
    <hyperlink ref="B46" r:id="rId21" location="item1840" xr:uid="{749B1C30-167D-4D07-ADEB-BE802208A13C}"/>
    <hyperlink ref="B47" r:id="rId22" location="item1841" xr:uid="{09D67BA0-9B8C-41F8-9B68-6ABF0C1FF698}"/>
    <hyperlink ref="B48" r:id="rId23" location="item1842" xr:uid="{1D5A5039-3CEE-4EBA-A8AC-E70CCC3CF25A}"/>
    <hyperlink ref="B49" r:id="rId24" location="item1843" xr:uid="{FE2F733A-8D8A-455A-8226-0F9BF83FD584}"/>
    <hyperlink ref="B50" r:id="rId25" location="item1844" xr:uid="{4CE1AE0E-204A-477B-B003-3E072D942C80}"/>
    <hyperlink ref="B51" r:id="rId26" location="item1845" xr:uid="{44E43E5D-17CD-4988-A04E-013A94BDB709}"/>
    <hyperlink ref="B54" r:id="rId27" location="item1838" xr:uid="{30AE57C6-C294-4ECC-83D5-61B56A2D5AF0}"/>
    <hyperlink ref="B55" r:id="rId28" location="item1839" xr:uid="{CE228892-7E44-4E3F-82E4-A40C63C308B0}"/>
    <hyperlink ref="B56" r:id="rId29" location="item1840" xr:uid="{2F815DC4-E58B-4C74-ADC9-3EA6B130FF1A}"/>
    <hyperlink ref="B57" r:id="rId30" location="item1841" xr:uid="{0A62D5C4-18E7-4A01-9F6F-668DA59856B0}"/>
    <hyperlink ref="B58" r:id="rId31" location="item1842" xr:uid="{840BEAD7-65A8-40CE-9442-86F07A04AE02}"/>
    <hyperlink ref="B59" r:id="rId32" location="item1843" xr:uid="{25D9346C-FC46-45F9-82AE-DEBBFB62F58D}"/>
    <hyperlink ref="B60" r:id="rId33" location="item1844" xr:uid="{B25573C1-1B9C-4580-89CB-012CE06D8AF6}"/>
    <hyperlink ref="B61" r:id="rId34" location="item1845" xr:uid="{0975A353-104E-4657-9F17-776118795BE5}"/>
    <hyperlink ref="B64" r:id="rId35" location="item1846" xr:uid="{D28A617B-E479-4D10-8B20-84FAF99BA5BB}"/>
    <hyperlink ref="B65" r:id="rId36" location="item1847" xr:uid="{C39FAAD8-DEBF-480D-8CC5-DD672F26BC8A}"/>
    <hyperlink ref="B68" r:id="rId37" location="item1846" xr:uid="{9CE90806-6AA4-43E0-BABD-5655CD5B7EAC}"/>
    <hyperlink ref="B69" r:id="rId38" location="item1847" xr:uid="{E0D6BE05-42E2-403A-AC45-A6E4F385E396}"/>
    <hyperlink ref="B72" r:id="rId39" location="item1848" xr:uid="{D1C71E7D-263A-499D-87A1-1AA4239A0B0A}"/>
    <hyperlink ref="B75" r:id="rId40" location="item1849" xr:uid="{51745D8F-D39B-4CE7-AD86-44236555A4ED}"/>
    <hyperlink ref="B78" r:id="rId41" location="item1851" xr:uid="{25892681-E23F-4E41-BF59-486203D48254}"/>
    <hyperlink ref="B81" r:id="rId42" location="item1852" xr:uid="{7C71CA1C-3FA5-437F-AACD-3CF01BD1B093}"/>
    <hyperlink ref="B84" r:id="rId43" location="item2050" xr:uid="{306EEF8D-29A1-427C-8C6C-EDA219C0C58D}"/>
    <hyperlink ref="B85" r:id="rId44" location="item2051" xr:uid="{E92C46F1-8D33-4F34-A2EC-816E6EFA9C99}"/>
    <hyperlink ref="B86" r:id="rId45" location="item1853" xr:uid="{8E49F85A-9CDC-4A1A-A503-DE37A04640D8}"/>
    <hyperlink ref="B91" r:id="rId46" location="item1857" xr:uid="{84098830-8B22-4C26-B561-389A85C89E42}"/>
    <hyperlink ref="B92" r:id="rId47" location="item1856" xr:uid="{D208D507-7DDB-4CC6-B183-F93C7C7B37AC}"/>
    <hyperlink ref="B94" r:id="rId48" location="item1860" xr:uid="{BB2AE576-8934-4CA7-AC55-BAA6ECE79C6B}"/>
    <hyperlink ref="B76" r:id="rId49" location="item1849" xr:uid="{542D4E70-3329-4A52-B188-452F597E52E6}"/>
    <hyperlink ref="B77" r:id="rId50" location="item1849" xr:uid="{8C376608-28BC-4927-82E1-FFF646F14879}"/>
    <hyperlink ref="B79" r:id="rId51" location="item1851" xr:uid="{875EEB3A-A3C5-4585-BD33-A2ED4B0A197F}"/>
    <hyperlink ref="B80" r:id="rId52" location="item1851" xr:uid="{0A4C42E9-4135-48CA-831B-52B65E8417A7}"/>
    <hyperlink ref="B82" r:id="rId53" location="item1852" xr:uid="{5A72B31E-DB55-4453-9A45-B3B9A69A20ED}"/>
    <hyperlink ref="B83" r:id="rId54" location="item1852" xr:uid="{DB66B918-C843-479B-B677-6FEC7E595D5B}"/>
    <hyperlink ref="B87" r:id="rId55" location="item1853" xr:uid="{534CF82C-A25A-4DD3-A648-B88952B463E1}"/>
    <hyperlink ref="B88" r:id="rId56" location="item1853" xr:uid="{2284479D-5169-45D1-A808-0C826E2A4FAF}"/>
    <hyperlink ref="B93" r:id="rId57" location="item1856" xr:uid="{5FDA8F1B-F6BA-4B14-BA93-41513D8D5632}"/>
    <hyperlink ref="B89" r:id="rId58" location="item2052" xr:uid="{D6B1E14D-8C67-4AE4-819A-40AE318C65C5}"/>
    <hyperlink ref="B90" r:id="rId59" location="item1854" xr:uid="{32769DED-ED77-4006-8D56-4AFD77277FDA}"/>
    <hyperlink ref="B108" r:id="rId60" location="item1832" xr:uid="{32421D4C-D308-4BF9-8467-C152FC9B29A0}"/>
    <hyperlink ref="B109" r:id="rId61" location="item2053" xr:uid="{0D666DB1-C312-4897-BD3B-ADFFD299E1EC}"/>
    <hyperlink ref="B110" r:id="rId62" location="item1833" xr:uid="{80C699F2-65F8-40A3-A7D1-7CB50441B2EF}"/>
    <hyperlink ref="B111" r:id="rId63" location="item1834" xr:uid="{CC16769C-62B9-4A40-B5EE-D7E06130072A}"/>
    <hyperlink ref="B112" r:id="rId64" location="item1835" xr:uid="{8B13DDD0-690D-44CD-BD9A-9FA3FC8815D6}"/>
    <hyperlink ref="B113" r:id="rId65" location="item2016" xr:uid="{E2E2814F-6BE0-402D-B87F-7392E8970545}"/>
    <hyperlink ref="B115" r:id="rId66" location="item2357" xr:uid="{DC898491-C798-432C-BA73-66C1B75444A4}"/>
    <hyperlink ref="B97" r:id="rId67" location="item2818" xr:uid="{C157CD8E-6F09-4BAE-84F0-425E46A55334}"/>
    <hyperlink ref="B98" r:id="rId68" location="item1822" xr:uid="{A3DB94B1-ED72-4C00-8EFC-4E2D194F48C8}"/>
    <hyperlink ref="B100" r:id="rId69" location="item1824" xr:uid="{A8028DF2-105C-4BD6-804B-7B796BC1E2E2}"/>
    <hyperlink ref="B101" r:id="rId70" location="item1825" xr:uid="{A461D5B8-4D24-4503-AA47-B3F89B723BAF}"/>
    <hyperlink ref="B102" r:id="rId71" location="item1826" xr:uid="{3C7ADDB7-27F3-4C03-B9DA-D0626EC30CA7}"/>
    <hyperlink ref="B103" r:id="rId72" location="item1827" xr:uid="{87A277DE-18D9-479E-8A80-8C8D206F0876}"/>
    <hyperlink ref="B104" r:id="rId73" location="item1828" xr:uid="{47B559C7-C3B2-4AF6-845B-C0218F0E5BD5}"/>
    <hyperlink ref="B105" r:id="rId74" location="item1829" xr:uid="{B74D3950-85C6-4DCD-8804-1709CDBA8BBC}"/>
    <hyperlink ref="B106" r:id="rId75" location="item1830" xr:uid="{4EDF6414-5AF0-4D59-80E6-2292C35742FD}"/>
    <hyperlink ref="B116" r:id="rId76" location="2358-1" xr:uid="{99F659D5-D7F7-498D-B349-E88FF98781CB}"/>
    <hyperlink ref="B99" r:id="rId77" location="item1823" xr:uid="{C69FCCE2-7A53-4863-A0BE-9EC59961BBE1}"/>
    <hyperlink ref="B107" r:id="rId78" location="item1831" xr:uid="{F9B1B156-A82D-46D0-A438-86105ACB93B7}"/>
    <hyperlink ref="B119" r:id="rId79" location="item1810" xr:uid="{BF73C618-0CAC-4931-A799-25231269CA31}"/>
    <hyperlink ref="B120" r:id="rId80" location="item1811" xr:uid="{9B41F25C-BC4E-4245-87A4-BD11A15C64FB}"/>
    <hyperlink ref="B121" r:id="rId81" location="item1812" xr:uid="{995FEC34-D1D2-458A-9DEB-2187DE97FF39}"/>
    <hyperlink ref="B122" r:id="rId82" location="item1813" xr:uid="{DD37A8A0-B978-4F9E-A252-553899309AF5}"/>
    <hyperlink ref="B123" r:id="rId83" location="item1814" xr:uid="{FC3D1854-151A-47BA-A427-121EE27B873F}"/>
    <hyperlink ref="B124" r:id="rId84" location="item1815" xr:uid="{02DABF65-1980-4AFD-B032-30139DAB9E81}"/>
    <hyperlink ref="B125" r:id="rId85" location="item1816" xr:uid="{FD625C19-C573-4753-952F-8727ADC212D4}"/>
    <hyperlink ref="B126" r:id="rId86" location="item1817" xr:uid="{0EC0A332-B7BD-4037-BDB9-9189A2B93E27}"/>
    <hyperlink ref="B129" r:id="rId87" location="item1992" xr:uid="{8781652D-9424-4C79-ABB8-EC42AC751AAE}"/>
    <hyperlink ref="B130" r:id="rId88" location="item1993" xr:uid="{2B02F964-0771-4D9A-9147-EAFC96C3A8E9}"/>
    <hyperlink ref="B131" r:id="rId89" location="item1994" xr:uid="{8A662A74-E8C8-48FB-B1ED-67483290F61C}"/>
    <hyperlink ref="B132" r:id="rId90" location="item1995" xr:uid="{7180494C-AFA3-4A1C-B82E-D6F287CB021A}"/>
    <hyperlink ref="B133" r:id="rId91" location="item1996" xr:uid="{C3EA111A-FC59-4668-AC0C-EEFD46ADE6A6}"/>
    <hyperlink ref="B134" r:id="rId92" location="item1997" xr:uid="{4A8F0264-74CC-404C-8F72-CA94D1EF89A5}"/>
    <hyperlink ref="B135" r:id="rId93" location="item1998" xr:uid="{44C3A312-790E-47EF-B2D5-A8C5AC8B0521}"/>
    <hyperlink ref="B136" r:id="rId94" location="item1999" xr:uid="{42387444-E6C4-442E-8F1D-9736793EED9F}"/>
    <hyperlink ref="B139" r:id="rId95" location="item2055" xr:uid="{24C6C2C1-70F7-4B5A-A660-E42ED56B990E}"/>
    <hyperlink ref="B140" r:id="rId96" location="item2056" xr:uid="{B69D6B7D-390D-4FB2-8C67-769556BD0FCD}"/>
    <hyperlink ref="B141" r:id="rId97" location="item2057" xr:uid="{47712C43-F9A1-4E94-95C6-815E49C65887}"/>
    <hyperlink ref="B142" r:id="rId98" location="item2058" xr:uid="{A7C84295-F146-4C34-A894-7FAEBA2CA838}"/>
    <hyperlink ref="B143" r:id="rId99" location="item2059" xr:uid="{58AAB343-9DFD-409A-BDB8-AA659B302A6C}"/>
    <hyperlink ref="B144" r:id="rId100" location="item2060" xr:uid="{0D3B3D12-DCB5-4FBB-918C-A81601D27395}"/>
    <hyperlink ref="B254" r:id="rId101" location="item2954" xr:uid="{6782777D-9E5B-4042-9E92-0FAE97745362}"/>
    <hyperlink ref="B255" r:id="rId102" location="item2954" xr:uid="{7927B47B-1317-404F-AB1C-A0BDBD66ED96}"/>
    <hyperlink ref="B256" r:id="rId103" location="item2954" xr:uid="{9D490057-2D22-421E-A689-000A15A1A9C5}"/>
    <hyperlink ref="B257" r:id="rId104" location="item2954" xr:uid="{1101E891-59E3-4494-BAA2-7837E2730271}"/>
    <hyperlink ref="B258" r:id="rId105" location="item2954" xr:uid="{5F965728-749A-4010-A946-65C745D91F75}"/>
    <hyperlink ref="B259" r:id="rId106" location="item2954" xr:uid="{645941E8-B376-44CE-B782-9609CF54F9DD}"/>
    <hyperlink ref="B260" r:id="rId107" location="item2954" xr:uid="{04DFEBD8-621F-42FF-A316-17406D217466}"/>
    <hyperlink ref="B261" r:id="rId108" location="item2954" xr:uid="{6A7B2FE2-8093-4002-A02D-49186E33704C}"/>
    <hyperlink ref="B262" r:id="rId109" location="item2954" xr:uid="{48EB5BF8-96CD-46CF-BD5C-AD55A4AB3A28}"/>
    <hyperlink ref="B263" r:id="rId110" location="item2954" xr:uid="{5166CD24-CB91-4AB2-9620-90CC1633441D}"/>
    <hyperlink ref="B265" r:id="rId111" location="item2941" xr:uid="{C0A78A53-7FCB-44DC-8A1B-AAF5A2C729A2}"/>
    <hyperlink ref="B266" r:id="rId112" location="item2941" xr:uid="{5E392831-3546-454E-99B1-403B5CA6E2CB}"/>
    <hyperlink ref="B267" r:id="rId113" location="item2941" xr:uid="{8CABF4C4-5B65-4E3C-A047-1D4C19B410FA}"/>
    <hyperlink ref="B268" r:id="rId114" location="item2941" xr:uid="{20D641BF-796C-4472-9824-D5CD6ABC3FF7}"/>
    <hyperlink ref="B269" r:id="rId115" location="item2941" xr:uid="{72C2FABB-0323-4309-B041-47A1426043DA}"/>
    <hyperlink ref="B270" r:id="rId116" location="item2941" xr:uid="{D25893E6-0D92-4C57-A41F-941BCF98647D}"/>
    <hyperlink ref="B271" r:id="rId117" location="item2941" xr:uid="{9EE370AD-FD47-4E4D-AB34-D3475F20EE9B}"/>
    <hyperlink ref="B272" r:id="rId118" location="item2941" xr:uid="{261113FB-E249-44B1-9601-9D9B4F59EC73}"/>
    <hyperlink ref="B273" r:id="rId119" location="item2941" xr:uid="{B3281E67-6C1A-418D-9288-30372936E828}"/>
    <hyperlink ref="B274" r:id="rId120" location="item2941" xr:uid="{7539FB6E-1CE9-4313-A063-747EF650BFE0}"/>
    <hyperlink ref="B165:B168" r:id="rId121" location="item1875" display="www" xr:uid="{29CCB381-A67E-4903-9612-C27D1EA01469}"/>
    <hyperlink ref="B171" r:id="rId122" location="item1865" xr:uid="{26971895-480A-40DC-BE0A-6D6356B2588B}"/>
    <hyperlink ref="B182" r:id="rId123" location="item1875" xr:uid="{ECC29DB3-9BC3-4A86-A95E-941CF0A1C61C}"/>
    <hyperlink ref="B200" r:id="rId124" location="item1865" xr:uid="{E58E758F-A5E0-4E28-9E24-94BD0EF1897B}"/>
    <hyperlink ref="B201" r:id="rId125" location="item1875" xr:uid="{5AA32FBA-A7EF-4985-B2C9-6C61C5359186}"/>
    <hyperlink ref="B172:B181" r:id="rId126" location="item1865" display="www" xr:uid="{C144C2A6-68A3-4C44-880B-9F39E6B66C31}"/>
    <hyperlink ref="B183:B199" r:id="rId127" location="item1875" display="www" xr:uid="{C1117F06-32AD-4D10-BB9D-B3C5138F9231}"/>
    <hyperlink ref="B204:B211" r:id="rId128" location="item1876" display="www" xr:uid="{12F1225E-F33C-4F01-B020-C76B0C9278A5}"/>
    <hyperlink ref="B244" r:id="rId129" location="item1876" xr:uid="{D2CD2378-0940-45C3-8DEC-CFF94B53ED24}"/>
    <hyperlink ref="B225" r:id="rId130" location="item1876" xr:uid="{67A987EF-AC80-4862-AA8C-11A156EB228F}"/>
    <hyperlink ref="B214" r:id="rId131" location="item1874" xr:uid="{026F11C8-610D-4213-B50A-3853F03DE28D}"/>
    <hyperlink ref="B243" r:id="rId132" location="item1874" xr:uid="{DFC9EEE7-8A49-4F7E-ADE6-294100CEDAB3}"/>
    <hyperlink ref="B215:B224" r:id="rId133" location="item1874" display="www" xr:uid="{B1E579B5-5077-46E6-888B-A8343D8E11CE}"/>
    <hyperlink ref="B226:B242" r:id="rId134" location="item1876" display="www" xr:uid="{9FA44E1F-03D1-43F0-97C2-6F40E43EAC4C}"/>
    <hyperlink ref="B247" r:id="rId135" location="item1863" xr:uid="{20D70DDD-0C12-4A18-9051-441FFD107587}"/>
    <hyperlink ref="B248" r:id="rId136" location="item2054" xr:uid="{3C1E3B53-7FEC-47FD-91C9-05469EBE8E5C}"/>
    <hyperlink ref="B250" r:id="rId137" location="item1864" xr:uid="{11963D29-F493-4CBA-8FB8-4FF538CAD4FD}"/>
    <hyperlink ref="B245" r:id="rId138" location="item1861" xr:uid="{9393A0FA-257F-4C61-9510-18331D54C76D}"/>
    <hyperlink ref="B246" r:id="rId139" location="item1862" xr:uid="{DBD5E48C-F30F-45AD-A181-3971A50AE783}"/>
    <hyperlink ref="B249" r:id="rId140" location="item2017" xr:uid="{AA5D5FE3-95BC-425E-AF68-630BD6E62A8C}"/>
    <hyperlink ref="B277" r:id="rId141" location="item2225" xr:uid="{9A3F2DE7-21C2-4147-AD27-33D9FD3D0AD3}"/>
    <hyperlink ref="B278" r:id="rId142" location="item2226" xr:uid="{F4B77D43-5304-4F67-ABFE-403C2062028F}"/>
    <hyperlink ref="B279" r:id="rId143" location="item2228" xr:uid="{EDD727A4-3F65-4B58-8B07-89AA94668AA6}"/>
    <hyperlink ref="B280" r:id="rId144" location="item2229" xr:uid="{A81972DB-341C-4511-A1FF-96080FCF2007}"/>
    <hyperlink ref="B283" r:id="rId145" location="item2227" xr:uid="{CD679D56-39DF-48D2-80E8-BC465DAF21BE}"/>
    <hyperlink ref="B284" r:id="rId146" location="item2230" xr:uid="{D444D2D0-5DF5-4693-A28F-43EDA05CB08F}"/>
    <hyperlink ref="B286" r:id="rId147" location="item2231" xr:uid="{FE9959EE-5594-4346-8E85-B16807DC57DD}"/>
    <hyperlink ref="B287" r:id="rId148" location="item2232" xr:uid="{AE4BDF52-A949-4DC5-94C3-DE4641B273E0}"/>
    <hyperlink ref="B288" r:id="rId149" location="item2233" xr:uid="{872C79E3-387A-49C3-8AD2-F2F4103F1B9B}"/>
    <hyperlink ref="B289" r:id="rId150" location="item2268" xr:uid="{8E6A6080-8F39-4392-8D55-2D1C5D658B2A}"/>
    <hyperlink ref="B290" r:id="rId151" location="item2270" xr:uid="{F1B03EBC-BD05-4D90-BAED-28FD676F5F8F}"/>
    <hyperlink ref="B291" r:id="rId152" location="item2269" xr:uid="{AD5448AE-DFAF-48BE-AB39-19EA803B10D4}"/>
    <hyperlink ref="B292" r:id="rId153" location="item2271" xr:uid="{AA5FF063-7A06-43A1-A073-E3C9839B1424}"/>
    <hyperlink ref="B293" r:id="rId154" location="item2266" xr:uid="{BBD8B3D9-82B1-4799-B692-4D541A8CEE91}"/>
    <hyperlink ref="B294" r:id="rId155" location="item2267" xr:uid="{0CBD5A42-D5B3-4F57-8873-02BB32171966}"/>
    <hyperlink ref="B295" r:id="rId156" location="item2264" xr:uid="{61105D49-9992-4DB3-AB13-89473FED177B}"/>
    <hyperlink ref="B296" r:id="rId157" location="item2265" xr:uid="{4035E1F0-0940-43FF-99EF-5A88E67883A6}"/>
    <hyperlink ref="B297" r:id="rId158" location="item2262" xr:uid="{4B39F063-66C2-40FB-AC10-0D3D1F898CB0}"/>
    <hyperlink ref="B298" r:id="rId159" location="item2263" xr:uid="{4CD4CAE2-2966-4725-AA81-E57A226725D0}"/>
    <hyperlink ref="B299" r:id="rId160" location="item2272" xr:uid="{0C687983-4738-408E-8493-23460F34052E}"/>
    <hyperlink ref="B300" r:id="rId161" location="item2273" xr:uid="{F3A43AC1-F5C0-41B0-962C-83F01C90CAC6}"/>
    <hyperlink ref="B301" r:id="rId162" location="item2234" xr:uid="{DCFB89B9-F544-4290-8CB1-95B2D93AA48B}"/>
    <hyperlink ref="B302" r:id="rId163" location="item2235" xr:uid="{B6DA6887-BC23-41F4-8A72-2292763F5D8F}"/>
    <hyperlink ref="B303" r:id="rId164" location="item2236" xr:uid="{0A2D3BDE-9355-4E07-BAC2-9CEE4FD62481}"/>
    <hyperlink ref="B304" r:id="rId165" location="item2237" xr:uid="{0E1536D8-E262-454D-80CC-ACB6AE27CEF2}"/>
    <hyperlink ref="B305" r:id="rId166" location="item2238" xr:uid="{B0DB9160-8C91-4D6D-A641-8EF9358277B8}"/>
    <hyperlink ref="B306" r:id="rId167" location="item2239" xr:uid="{AF02A91A-671D-48E7-A9CF-BA164562BEE8}"/>
    <hyperlink ref="B307" r:id="rId168" location="item2240" xr:uid="{DB303F26-3A20-4F42-9826-30E44260B3C7}"/>
    <hyperlink ref="B308" r:id="rId169" location="item2241" xr:uid="{41851A39-B009-4A47-866D-B1667E36F90B}"/>
    <hyperlink ref="B309" r:id="rId170" location="item2242" xr:uid="{B1DF7B93-971A-45BB-B61B-01ECA2AE2319}"/>
    <hyperlink ref="B310" r:id="rId171" location="item2243" xr:uid="{0C6119D6-720E-476A-B9FE-79D18C1F2CC0}"/>
    <hyperlink ref="B311" r:id="rId172" location="item2244" xr:uid="{C56BE5ED-343E-43D6-AEB2-8DD3B5098921}"/>
    <hyperlink ref="B312" r:id="rId173" location="item2245" xr:uid="{3B374D28-606B-456E-AC6F-AB4FE944F9B3}"/>
    <hyperlink ref="B313" r:id="rId174" location="item2246" xr:uid="{08E857BE-8C2B-4ABE-8B75-0CFFFAC69071}"/>
    <hyperlink ref="B314" r:id="rId175" location="item2247" xr:uid="{944EABF5-6832-4292-9BE7-0458F4E28761}"/>
    <hyperlink ref="B315" r:id="rId176" location="item2248" xr:uid="{09ABDFEC-0ED5-4059-A2F4-FCFB5CE3EE86}"/>
    <hyperlink ref="B316" r:id="rId177" location="item2249" xr:uid="{B3383933-2CF0-47FD-99E3-E285761E39C5}"/>
    <hyperlink ref="B319" r:id="rId178" location="item2251" xr:uid="{01766487-5DED-465A-8C3E-64C5FAABA895}"/>
    <hyperlink ref="B320" r:id="rId179" location="item2250" xr:uid="{7F4F35DA-F443-459B-936F-BC36080278E3}"/>
    <hyperlink ref="B321" r:id="rId180" location="item2253" xr:uid="{9F744DB1-443E-4145-AB45-1E9632B7673A}"/>
    <hyperlink ref="B322" r:id="rId181" location="item2252" xr:uid="{8A8FD0D0-4C8C-400E-A701-74411DB9323F}"/>
    <hyperlink ref="B324" r:id="rId182" location="item2254" xr:uid="{B42BD092-D278-4993-86ED-54E2251F2701}"/>
    <hyperlink ref="B325" r:id="rId183" location="item2256" xr:uid="{EF68BC3B-956F-46FD-A579-A01AC9DC083B}"/>
    <hyperlink ref="B326" r:id="rId184" location="item2255" xr:uid="{36CF6560-549C-4A5C-B5B3-9F878ACFA0DA}"/>
    <hyperlink ref="B329" r:id="rId185" location="item2257" xr:uid="{9C7556E7-6B9E-4A98-86E5-9BEA2867F7B1}"/>
    <hyperlink ref="B330" r:id="rId186" location="item2258" xr:uid="{A77A9070-BBBF-4ABB-BE0D-5A7A91CD88F6}"/>
    <hyperlink ref="B331" r:id="rId187" location="item2259" xr:uid="{37A50050-08D5-452E-8436-C49D652BAC91}"/>
    <hyperlink ref="B332" r:id="rId188" location="item2260" xr:uid="{9A38174B-138A-469D-BF4C-9CC98B3380BB}"/>
    <hyperlink ref="B333" r:id="rId189" location="item2261" xr:uid="{6C23E93C-F603-46AC-8AA7-C787E9F78592}"/>
    <hyperlink ref="B334" r:id="rId190" location="item2276" xr:uid="{E218DE11-D05B-470B-8DFD-A3F4A6D1D321}"/>
    <hyperlink ref="B335" r:id="rId191" location="item2277" xr:uid="{960AEBA0-9B33-44DA-85B8-368B4B00E540}"/>
    <hyperlink ref="B336" r:id="rId192" location="item2278" xr:uid="{AFF15194-E3D5-46B2-889E-FB17E24DFD0F}"/>
    <hyperlink ref="B337" r:id="rId193" location="item2140" xr:uid="{141C03CF-EC00-4758-B822-6F79551DF75A}"/>
    <hyperlink ref="B339" r:id="rId194" location="item2141" xr:uid="{A8145C93-C0AE-41D6-BC65-75E8C0274033}"/>
    <hyperlink ref="B340" r:id="rId195" location="item2142" xr:uid="{7A46910A-BEAA-4EFD-B351-30D741AA443C}"/>
    <hyperlink ref="B341" r:id="rId196" location="item2143" xr:uid="{36E69B47-1069-470D-8E58-9531D4BFC9B2}"/>
    <hyperlink ref="B342" r:id="rId197" location="item2144" xr:uid="{986858C8-6CEB-4CE8-A9C3-0BFE9118F891}"/>
    <hyperlink ref="B343" r:id="rId198" location="item2146" xr:uid="{DE2A1291-5398-458A-8FE3-16DFF121E4F2}"/>
    <hyperlink ref="B345" r:id="rId199" location="item2145" xr:uid="{6260C87D-8612-43EC-A117-D02CFE18355E}"/>
    <hyperlink ref="B350" r:id="rId200" location="item1793" xr:uid="{39F3B01F-E9F8-4680-A8B0-8411066D59DB}"/>
    <hyperlink ref="B351" r:id="rId201" location="item2275" xr:uid="{21CE13E8-F0C4-49D0-852B-F44605BCF9C3}"/>
    <hyperlink ref="B347" r:id="rId202" location="item2826" xr:uid="{A573AB5C-E546-43D8-A874-6C049E988165}"/>
    <hyperlink ref="B348" r:id="rId203" location="item2955" xr:uid="{0443AFEA-708D-4BFD-99CE-2690BDD3835E}"/>
    <hyperlink ref="B349" r:id="rId204" location="item2955" xr:uid="{E178A929-CA21-44B2-99FC-B579E3DF8124}"/>
    <hyperlink ref="B362" r:id="rId205" location="item2951" xr:uid="{90DE90E9-F050-483F-9671-0BDEFED1C0F1}"/>
    <hyperlink ref="B363" r:id="rId206" location="item2951" xr:uid="{C4679816-39A8-40B6-B1B7-D35C7F43BFFD}"/>
    <hyperlink ref="B364" r:id="rId207" location="item2951" xr:uid="{4888D1F1-6703-4D38-9D43-DC96D81AC93E}"/>
    <hyperlink ref="B367" r:id="rId208" location="item1751" xr:uid="{3B16259E-8059-4CA3-83BB-0D2BF66E743B}"/>
    <hyperlink ref="B368" r:id="rId209" location="item1752" xr:uid="{7833BB78-A97C-4DF2-B851-F95AEA183CE5}"/>
    <hyperlink ref="B370" r:id="rId210" location="item1753" xr:uid="{30F8645B-61E1-4A43-B995-87CA714FA5B2}"/>
    <hyperlink ref="B371" r:id="rId211" location="item2033" xr:uid="{CC806DE9-224F-47D5-BB10-617C9806A035}"/>
    <hyperlink ref="B372" r:id="rId212" location="item1754" xr:uid="{7A1D4BCE-5062-4C70-9AFF-3EDCC2F17344}"/>
    <hyperlink ref="B373" r:id="rId213" location="item1756" xr:uid="{BCB6D5D0-35C6-4518-8352-D0C979EB5D42}"/>
    <hyperlink ref="B374" r:id="rId214" location="item1757" xr:uid="{1A0ACA7B-8F7E-48D1-BE5F-65444716816A}"/>
    <hyperlink ref="B375" r:id="rId215" location="item2034" xr:uid="{F79D5C2D-FFAD-4CBA-852A-35DB1792EA84}"/>
    <hyperlink ref="B376" r:id="rId216" location="item2038" xr:uid="{7B430494-9116-4129-B075-B0253B7C23D7}"/>
    <hyperlink ref="B377" r:id="rId217" location="item1836" xr:uid="{4BF34D37-C9DA-4EFF-85B8-AB242C620E52}"/>
    <hyperlink ref="B378" r:id="rId218" location="item1837" xr:uid="{1E4CCBEE-7FF8-4C08-AAAE-DF4C09624806}"/>
    <hyperlink ref="B379" r:id="rId219" location="item1758" xr:uid="{4E730EF3-1599-435C-B1B3-BBBB9F61A8A8}"/>
    <hyperlink ref="B369" r:id="rId220" location="item2953" xr:uid="{93C550C7-EA40-4CED-AF34-2BBD14C25FFF}"/>
    <hyperlink ref="B147" r:id="rId221" location="item1796" xr:uid="{78B64BF5-2F68-4A2C-83BE-CFD9B4C79E4E}"/>
    <hyperlink ref="B148" r:id="rId222" location="item1797" xr:uid="{AB8DA1BA-8740-465F-9AAC-0209C6274282}"/>
    <hyperlink ref="B149" r:id="rId223" location="item1798" xr:uid="{13B07FAE-9213-4430-83D8-D21EAF1DA64C}"/>
    <hyperlink ref="B150" r:id="rId224" location="item1799" xr:uid="{6D6467AC-F4AD-470A-9243-6E0B175F0D3C}"/>
    <hyperlink ref="B151" r:id="rId225" location="item1800" xr:uid="{27784779-0BC8-4FBD-ACB9-803F3985B22D}"/>
    <hyperlink ref="B152" r:id="rId226" location="item1801" xr:uid="{082D3B6B-C5D0-4CB2-8DDA-E6CA92BB2FC9}"/>
    <hyperlink ref="B153" r:id="rId227" location="item1802" xr:uid="{90C91386-E98C-4FAF-983E-FE569BC00197}"/>
    <hyperlink ref="B156" r:id="rId228" location="item1803" xr:uid="{2B2B3D53-5028-46C8-9945-C8248BFDE153}"/>
    <hyperlink ref="B157" r:id="rId229" location="item1804" xr:uid="{FB829FC5-1EAE-407D-AA97-1EAC68DFFAC4}"/>
    <hyperlink ref="B158" r:id="rId230" location="item1805" xr:uid="{A99DEF04-F106-4ED7-A5EE-A7B275D49A67}"/>
    <hyperlink ref="B159" r:id="rId231" location="item1806" xr:uid="{CB980653-152A-4D82-B380-CB15754BEF89}"/>
    <hyperlink ref="B160" r:id="rId232" location="item1807" xr:uid="{6D7E6C03-AFBD-4DAF-85C2-907FADCA1B65}"/>
    <hyperlink ref="B161" r:id="rId233" location="item1808" xr:uid="{B513487D-D70D-4CE1-BF0C-E7FAD32E00CA}"/>
    <hyperlink ref="B162" r:id="rId234" location="item1809" xr:uid="{B9BF47CD-80F4-4820-A190-E2CE9500AB84}"/>
    <hyperlink ref="B251" r:id="rId235" location="item1864" xr:uid="{B1F24E37-775D-4E1C-B6AA-CE92C6F57634}"/>
    <hyperlink ref="B114" r:id="rId236" location="item2956" xr:uid="{0B297EF0-04FA-4C8B-92BA-CAFB230F5881}"/>
    <hyperlink ref="B352" r:id="rId237" location="item2234" xr:uid="{A24CBFB9-9023-4F84-9200-D09B006850E7}"/>
    <hyperlink ref="B353" r:id="rId238" location="item2235" xr:uid="{6214BD37-95EE-4724-8BF3-4CCA216D3B3E}"/>
    <hyperlink ref="B354" r:id="rId239" location="item2237" xr:uid="{5B704554-5921-494C-9488-E0FA2D2A8B0A}"/>
    <hyperlink ref="B356" r:id="rId240" location="item2250" xr:uid="{C7A0460A-8376-4FA1-B821-29DE77646731}"/>
    <hyperlink ref="B359" r:id="rId241" location="item2254" xr:uid="{C4472138-CFA3-48F9-8BE2-58822C231877}"/>
    <hyperlink ref="B360" r:id="rId242" location="item2256" xr:uid="{C7833C32-64DC-4720-A204-3F10D9DBFB91}"/>
    <hyperlink ref="B355" r:id="rId243" location="item2251" xr:uid="{B557F6D7-35FB-41BF-AE1F-10A1EA64A552}"/>
    <hyperlink ref="B357" r:id="rId244" location="item2253" xr:uid="{52E4C22D-3022-426B-A57B-F8C6C763BF32}"/>
    <hyperlink ref="B358" r:id="rId245" location="item2252" xr:uid="{8A3315E5-235B-41AC-B7CA-7912E81C4857}"/>
    <hyperlink ref="B361" r:id="rId246" location="item2255" xr:uid="{35D2C503-960A-49FA-8D4B-F340438B7B0C}"/>
    <hyperlink ref="C397" r:id="rId247" xr:uid="{532257B3-AE35-479C-929A-B75D57E007CD}"/>
    <hyperlink ref="C397:D397" r:id="rId248" display="Podmienky dopravy systému MERKUR 2 ZADARMO nájdete na: www.arkys.cz/cs/doprava" xr:uid="{EED52809-070E-4BF5-916F-F2E86E195908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49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BZ276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8" width="9.140625" style="2"/>
    <col min="79" max="16384" width="9.140625" style="1"/>
  </cols>
  <sheetData>
    <row r="1" spans="1:78" ht="12.95" customHeight="1" x14ac:dyDescent="0.25">
      <c r="G1" s="160" t="e" vm="1">
        <v>#VALUE!</v>
      </c>
      <c r="H1" s="160"/>
    </row>
    <row r="2" spans="1:78" ht="20.100000000000001" customHeight="1" x14ac:dyDescent="0.25">
      <c r="B2" s="4"/>
      <c r="D2" s="80" t="s">
        <v>42</v>
      </c>
      <c r="E2" s="17"/>
      <c r="G2" s="160"/>
      <c r="H2" s="160"/>
      <c r="I2" s="3"/>
      <c r="J2" s="3"/>
    </row>
    <row r="3" spans="1:78" ht="20.100000000000001" customHeight="1" x14ac:dyDescent="0.25">
      <c r="B3" s="4"/>
      <c r="D3" s="81" t="s">
        <v>1453</v>
      </c>
      <c r="E3" s="16"/>
      <c r="F3" s="5"/>
      <c r="G3" s="160"/>
      <c r="H3" s="160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65</v>
      </c>
      <c r="D7" s="63"/>
      <c r="E7" s="16"/>
      <c r="F7" s="5"/>
      <c r="G7" s="3"/>
      <c r="H7" s="3"/>
      <c r="I7" s="3"/>
      <c r="J7" s="3"/>
      <c r="K7" s="6"/>
      <c r="L7" s="6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</row>
    <row r="10" spans="1:78" s="2" customFormat="1" ht="15.75" x14ac:dyDescent="0.25">
      <c r="B10" s="4"/>
      <c r="C10" s="11" t="s">
        <v>66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</row>
    <row r="11" spans="1:78" s="2" customFormat="1" ht="15.75" x14ac:dyDescent="0.25">
      <c r="B11" s="4"/>
      <c r="C11" s="11" t="s">
        <v>67</v>
      </c>
      <c r="D11" s="26"/>
      <c r="E11" s="12"/>
      <c r="F11" s="5"/>
      <c r="G11" s="3"/>
      <c r="H11" s="3"/>
      <c r="I11" s="8"/>
      <c r="J11" s="8"/>
      <c r="K11" s="6"/>
      <c r="L11" s="6"/>
    </row>
    <row r="12" spans="1:78" s="2" customFormat="1" ht="12.75" customHeight="1" thickBot="1" x14ac:dyDescent="0.3">
      <c r="D12" s="19"/>
      <c r="K12" s="9"/>
    </row>
    <row r="13" spans="1:78" s="2" customFormat="1" ht="15" customHeight="1" x14ac:dyDescent="0.25">
      <c r="C13" s="156" t="s">
        <v>34</v>
      </c>
      <c r="D13" s="157"/>
      <c r="E13" s="161" t="s">
        <v>20</v>
      </c>
      <c r="F13" s="162"/>
      <c r="G13" s="162"/>
      <c r="H13" s="162"/>
      <c r="I13" s="162"/>
      <c r="J13" s="163"/>
      <c r="K13" s="9"/>
    </row>
    <row r="14" spans="1:78" s="2" customFormat="1" ht="15" customHeight="1" thickBot="1" x14ac:dyDescent="0.3">
      <c r="C14" s="158"/>
      <c r="D14" s="159"/>
      <c r="E14" s="151" t="s">
        <v>5</v>
      </c>
      <c r="F14" s="152"/>
      <c r="G14" s="40" t="s">
        <v>8</v>
      </c>
      <c r="H14" s="37" t="s">
        <v>6</v>
      </c>
      <c r="I14" s="38" t="s">
        <v>7</v>
      </c>
      <c r="J14" s="39" t="s">
        <v>12</v>
      </c>
      <c r="K14" s="9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64">
        <v>0</v>
      </c>
      <c r="F15" s="165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</row>
    <row r="16" spans="1:78" s="4" customFormat="1" ht="15" hidden="1" customHeight="1" x14ac:dyDescent="0.25">
      <c r="A16" s="2"/>
      <c r="B16" s="2"/>
      <c r="C16" s="32" t="s">
        <v>18</v>
      </c>
      <c r="D16" s="34" t="s">
        <v>79</v>
      </c>
      <c r="E16" s="166" t="s">
        <v>9</v>
      </c>
      <c r="F16" s="167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</row>
    <row r="17" spans="1:78" s="4" customFormat="1" ht="15" hidden="1" customHeight="1" x14ac:dyDescent="0.25">
      <c r="A17" s="2"/>
      <c r="B17" s="2"/>
      <c r="C17" s="24" t="s">
        <v>4</v>
      </c>
      <c r="D17" s="35" t="s">
        <v>80</v>
      </c>
      <c r="E17" s="168" t="s">
        <v>9</v>
      </c>
      <c r="F17" s="169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</row>
    <row r="18" spans="1:78" ht="15" hidden="1" customHeight="1" thickBot="1" x14ac:dyDescent="0.3">
      <c r="C18" s="25" t="s">
        <v>81</v>
      </c>
      <c r="D18" s="36" t="s">
        <v>82</v>
      </c>
      <c r="E18" s="149" t="s">
        <v>9</v>
      </c>
      <c r="F18" s="150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</row>
    <row r="22" spans="1:78" ht="12.75" customHeight="1" x14ac:dyDescent="0.25">
      <c r="B22" s="54"/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0" t="s">
        <v>138</v>
      </c>
      <c r="C23" s="111" t="s">
        <v>1067</v>
      </c>
      <c r="D23" s="13" t="s">
        <v>1068</v>
      </c>
      <c r="E23" s="112"/>
      <c r="F23" s="113" t="s">
        <v>140</v>
      </c>
      <c r="G23" s="114">
        <f t="shared" ref="G23:G37" si="0">I23*(1-J23)</f>
        <v>18.5</v>
      </c>
      <c r="H23" s="131">
        <f t="shared" ref="H23:H37" si="1">E23*G23</f>
        <v>0</v>
      </c>
      <c r="I23" s="114">
        <v>18.5</v>
      </c>
      <c r="J23" s="116">
        <f>I$15/100</f>
        <v>0</v>
      </c>
      <c r="K23" s="117">
        <v>0.60399999999999998</v>
      </c>
      <c r="L23" s="118">
        <f t="shared" ref="L23:L37" si="2">E23*K23</f>
        <v>0</v>
      </c>
      <c r="M23" s="138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</row>
    <row r="24" spans="1:78" s="3" customFormat="1" ht="12.75" customHeight="1" x14ac:dyDescent="0.25">
      <c r="A24" s="2"/>
      <c r="B24" s="119" t="s">
        <v>138</v>
      </c>
      <c r="C24" s="111" t="s">
        <v>1069</v>
      </c>
      <c r="D24" s="13" t="s">
        <v>1070</v>
      </c>
      <c r="E24" s="112"/>
      <c r="F24" s="113" t="s">
        <v>140</v>
      </c>
      <c r="G24" s="114">
        <f t="shared" si="0"/>
        <v>22.16</v>
      </c>
      <c r="H24" s="131">
        <f t="shared" si="1"/>
        <v>0</v>
      </c>
      <c r="I24" s="114">
        <v>22.16</v>
      </c>
      <c r="J24" s="116">
        <f t="shared" ref="J24:J37" si="3">I$15/100</f>
        <v>0</v>
      </c>
      <c r="K24" s="117">
        <v>0.67600000000000005</v>
      </c>
      <c r="L24" s="118">
        <f t="shared" si="2"/>
        <v>0</v>
      </c>
      <c r="M24" s="138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</row>
    <row r="25" spans="1:78" s="3" customFormat="1" ht="12.75" customHeight="1" x14ac:dyDescent="0.25">
      <c r="A25" s="2"/>
      <c r="B25" s="110" t="s">
        <v>138</v>
      </c>
      <c r="C25" s="111" t="s">
        <v>1071</v>
      </c>
      <c r="D25" s="13" t="s">
        <v>1072</v>
      </c>
      <c r="E25" s="112"/>
      <c r="F25" s="113" t="s">
        <v>140</v>
      </c>
      <c r="G25" s="114">
        <f t="shared" si="0"/>
        <v>29.46</v>
      </c>
      <c r="H25" s="131">
        <f t="shared" si="1"/>
        <v>0</v>
      </c>
      <c r="I25" s="114">
        <v>29.46</v>
      </c>
      <c r="J25" s="116">
        <f t="shared" si="3"/>
        <v>0</v>
      </c>
      <c r="K25" s="117">
        <v>0.94499999999999995</v>
      </c>
      <c r="L25" s="118">
        <f t="shared" si="2"/>
        <v>0</v>
      </c>
      <c r="M25" s="138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</row>
    <row r="26" spans="1:78" s="3" customFormat="1" ht="12.75" customHeight="1" x14ac:dyDescent="0.25">
      <c r="A26" s="2"/>
      <c r="B26" s="110" t="s">
        <v>138</v>
      </c>
      <c r="C26" s="111" t="s">
        <v>1073</v>
      </c>
      <c r="D26" s="13" t="s">
        <v>1074</v>
      </c>
      <c r="E26" s="112"/>
      <c r="F26" s="113" t="s">
        <v>140</v>
      </c>
      <c r="G26" s="114">
        <f t="shared" si="0"/>
        <v>33.46</v>
      </c>
      <c r="H26" s="131">
        <f t="shared" si="1"/>
        <v>0</v>
      </c>
      <c r="I26" s="114">
        <v>33.46</v>
      </c>
      <c r="J26" s="116">
        <f t="shared" si="3"/>
        <v>0</v>
      </c>
      <c r="K26" s="117">
        <v>1.119</v>
      </c>
      <c r="L26" s="118">
        <f t="shared" si="2"/>
        <v>0</v>
      </c>
      <c r="M26" s="138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</row>
    <row r="27" spans="1:78" s="3" customFormat="1" ht="12.75" customHeight="1" x14ac:dyDescent="0.25">
      <c r="A27" s="2"/>
      <c r="B27" s="110" t="s">
        <v>138</v>
      </c>
      <c r="C27" s="111" t="s">
        <v>1075</v>
      </c>
      <c r="D27" s="13" t="s">
        <v>1076</v>
      </c>
      <c r="E27" s="112"/>
      <c r="F27" s="113" t="s">
        <v>140</v>
      </c>
      <c r="G27" s="114">
        <f t="shared" si="0"/>
        <v>41.18</v>
      </c>
      <c r="H27" s="131">
        <f t="shared" si="1"/>
        <v>0</v>
      </c>
      <c r="I27" s="114">
        <v>41.18</v>
      </c>
      <c r="J27" s="116">
        <f t="shared" si="3"/>
        <v>0</v>
      </c>
      <c r="K27" s="117">
        <v>1.446</v>
      </c>
      <c r="L27" s="118">
        <f t="shared" si="2"/>
        <v>0</v>
      </c>
      <c r="M27" s="138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</row>
    <row r="28" spans="1:78" s="3" customFormat="1" ht="12.75" customHeight="1" x14ac:dyDescent="0.25">
      <c r="A28" s="2"/>
      <c r="B28" s="110" t="s">
        <v>138</v>
      </c>
      <c r="C28" s="111" t="s">
        <v>1077</v>
      </c>
      <c r="D28" s="13" t="s">
        <v>1078</v>
      </c>
      <c r="E28" s="112"/>
      <c r="F28" s="113" t="s">
        <v>140</v>
      </c>
      <c r="G28" s="114">
        <f t="shared" si="0"/>
        <v>44.66</v>
      </c>
      <c r="H28" s="131">
        <f t="shared" si="1"/>
        <v>0</v>
      </c>
      <c r="I28" s="114">
        <v>44.66</v>
      </c>
      <c r="J28" s="116">
        <f t="shared" si="3"/>
        <v>0</v>
      </c>
      <c r="K28" s="117">
        <v>1.635</v>
      </c>
      <c r="L28" s="118">
        <f t="shared" si="2"/>
        <v>0</v>
      </c>
      <c r="M28" s="138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</row>
    <row r="29" spans="1:78" s="3" customFormat="1" ht="12.75" customHeight="1" x14ac:dyDescent="0.25">
      <c r="A29" s="2"/>
      <c r="B29" s="110" t="s">
        <v>138</v>
      </c>
      <c r="C29" s="111" t="s">
        <v>1079</v>
      </c>
      <c r="D29" s="13" t="s">
        <v>1080</v>
      </c>
      <c r="E29" s="112"/>
      <c r="F29" s="113" t="s">
        <v>140</v>
      </c>
      <c r="G29" s="114">
        <f t="shared" si="0"/>
        <v>54.64</v>
      </c>
      <c r="H29" s="131">
        <f t="shared" si="1"/>
        <v>0</v>
      </c>
      <c r="I29" s="114">
        <v>54.64</v>
      </c>
      <c r="J29" s="116">
        <f t="shared" si="3"/>
        <v>0</v>
      </c>
      <c r="K29" s="117">
        <v>2.0270000000000001</v>
      </c>
      <c r="L29" s="118">
        <f t="shared" si="2"/>
        <v>0</v>
      </c>
      <c r="M29" s="138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</row>
    <row r="30" spans="1:78" s="3" customFormat="1" ht="12.75" customHeight="1" x14ac:dyDescent="0.25">
      <c r="A30" s="2"/>
      <c r="B30" s="110" t="s">
        <v>138</v>
      </c>
      <c r="C30" s="111" t="s">
        <v>1081</v>
      </c>
      <c r="D30" s="13" t="s">
        <v>1082</v>
      </c>
      <c r="E30" s="112"/>
      <c r="F30" s="113" t="s">
        <v>140</v>
      </c>
      <c r="G30" s="114">
        <f t="shared" si="0"/>
        <v>65.959999999999994</v>
      </c>
      <c r="H30" s="131">
        <f t="shared" si="1"/>
        <v>0</v>
      </c>
      <c r="I30" s="114">
        <v>65.959999999999994</v>
      </c>
      <c r="J30" s="116">
        <f t="shared" si="3"/>
        <v>0</v>
      </c>
      <c r="K30" s="117">
        <v>2.4060000000000001</v>
      </c>
      <c r="L30" s="118">
        <f t="shared" si="2"/>
        <v>0</v>
      </c>
      <c r="M30" s="138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</row>
    <row r="31" spans="1:78" s="3" customFormat="1" ht="12.75" customHeight="1" x14ac:dyDescent="0.25">
      <c r="A31" s="2"/>
      <c r="B31" s="110" t="s">
        <v>138</v>
      </c>
      <c r="C31" s="111" t="s">
        <v>1083</v>
      </c>
      <c r="D31" s="13" t="s">
        <v>1084</v>
      </c>
      <c r="E31" s="112"/>
      <c r="F31" s="113" t="s">
        <v>140</v>
      </c>
      <c r="G31" s="114">
        <f t="shared" si="0"/>
        <v>34.26</v>
      </c>
      <c r="H31" s="131">
        <f t="shared" si="1"/>
        <v>0</v>
      </c>
      <c r="I31" s="114">
        <v>34.26</v>
      </c>
      <c r="J31" s="116">
        <f t="shared" si="3"/>
        <v>0</v>
      </c>
      <c r="K31" s="117">
        <v>1.0149999999999999</v>
      </c>
      <c r="L31" s="118">
        <f t="shared" si="2"/>
        <v>0</v>
      </c>
      <c r="M31" s="138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</row>
    <row r="32" spans="1:78" s="3" customFormat="1" ht="12.75" customHeight="1" x14ac:dyDescent="0.25">
      <c r="A32" s="2"/>
      <c r="B32" s="110" t="s">
        <v>138</v>
      </c>
      <c r="C32" s="111" t="s">
        <v>1085</v>
      </c>
      <c r="D32" s="13" t="s">
        <v>1086</v>
      </c>
      <c r="E32" s="112"/>
      <c r="F32" s="113" t="s">
        <v>140</v>
      </c>
      <c r="G32" s="114">
        <f t="shared" si="0"/>
        <v>41.18</v>
      </c>
      <c r="H32" s="131">
        <f t="shared" si="1"/>
        <v>0</v>
      </c>
      <c r="I32" s="114">
        <v>41.18</v>
      </c>
      <c r="J32" s="116">
        <f t="shared" si="3"/>
        <v>0</v>
      </c>
      <c r="K32" s="117">
        <v>1.448</v>
      </c>
      <c r="L32" s="118">
        <f t="shared" si="2"/>
        <v>0</v>
      </c>
      <c r="M32" s="138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</row>
    <row r="33" spans="1:78" s="3" customFormat="1" ht="12.75" customHeight="1" x14ac:dyDescent="0.25">
      <c r="A33" s="2"/>
      <c r="B33" s="110" t="s">
        <v>138</v>
      </c>
      <c r="C33" s="111" t="s">
        <v>1087</v>
      </c>
      <c r="D33" s="13" t="s">
        <v>1088</v>
      </c>
      <c r="E33" s="112"/>
      <c r="F33" s="113" t="s">
        <v>140</v>
      </c>
      <c r="G33" s="114">
        <f t="shared" si="0"/>
        <v>44.66</v>
      </c>
      <c r="H33" s="131">
        <f t="shared" si="1"/>
        <v>0</v>
      </c>
      <c r="I33" s="114">
        <v>44.66</v>
      </c>
      <c r="J33" s="116">
        <f t="shared" si="3"/>
        <v>0</v>
      </c>
      <c r="K33" s="117">
        <v>1.635</v>
      </c>
      <c r="L33" s="118">
        <f t="shared" si="2"/>
        <v>0</v>
      </c>
      <c r="M33" s="138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</row>
    <row r="34" spans="1:78" s="3" customFormat="1" ht="12.75" customHeight="1" x14ac:dyDescent="0.25">
      <c r="A34" s="2"/>
      <c r="B34" s="110" t="s">
        <v>138</v>
      </c>
      <c r="C34" s="111" t="s">
        <v>1089</v>
      </c>
      <c r="D34" s="13" t="s">
        <v>1090</v>
      </c>
      <c r="E34" s="112"/>
      <c r="F34" s="113" t="s">
        <v>140</v>
      </c>
      <c r="G34" s="114">
        <f t="shared" si="0"/>
        <v>49.56</v>
      </c>
      <c r="H34" s="131">
        <f t="shared" si="1"/>
        <v>0</v>
      </c>
      <c r="I34" s="114">
        <v>49.56</v>
      </c>
      <c r="J34" s="116">
        <f t="shared" si="3"/>
        <v>0</v>
      </c>
      <c r="K34" s="117">
        <v>1.8240000000000001</v>
      </c>
      <c r="L34" s="118">
        <f t="shared" si="2"/>
        <v>0</v>
      </c>
      <c r="M34" s="138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</row>
    <row r="35" spans="1:78" s="3" customFormat="1" ht="12.75" customHeight="1" x14ac:dyDescent="0.25">
      <c r="A35" s="2"/>
      <c r="B35" s="110" t="s">
        <v>138</v>
      </c>
      <c r="C35" s="111" t="s">
        <v>1091</v>
      </c>
      <c r="D35" s="13" t="s">
        <v>1092</v>
      </c>
      <c r="E35" s="112"/>
      <c r="F35" s="113" t="s">
        <v>140</v>
      </c>
      <c r="G35" s="114">
        <f t="shared" si="0"/>
        <v>55.44</v>
      </c>
      <c r="H35" s="131">
        <f t="shared" si="1"/>
        <v>0</v>
      </c>
      <c r="I35" s="114">
        <v>55.44</v>
      </c>
      <c r="J35" s="116">
        <f t="shared" si="3"/>
        <v>0</v>
      </c>
      <c r="K35" s="117">
        <v>2.0289999999999999</v>
      </c>
      <c r="L35" s="118">
        <f t="shared" si="2"/>
        <v>0</v>
      </c>
      <c r="M35" s="138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</row>
    <row r="36" spans="1:78" s="3" customFormat="1" ht="12.75" customHeight="1" x14ac:dyDescent="0.25">
      <c r="A36" s="2"/>
      <c r="B36" s="110" t="s">
        <v>138</v>
      </c>
      <c r="C36" s="111" t="s">
        <v>1093</v>
      </c>
      <c r="D36" s="13" t="s">
        <v>1094</v>
      </c>
      <c r="E36" s="112"/>
      <c r="F36" s="113" t="s">
        <v>140</v>
      </c>
      <c r="G36" s="114">
        <f t="shared" si="0"/>
        <v>65.959999999999994</v>
      </c>
      <c r="H36" s="131">
        <f t="shared" si="1"/>
        <v>0</v>
      </c>
      <c r="I36" s="114">
        <v>65.959999999999994</v>
      </c>
      <c r="J36" s="116">
        <f t="shared" si="3"/>
        <v>0</v>
      </c>
      <c r="K36" s="117">
        <v>2.403</v>
      </c>
      <c r="L36" s="118">
        <f t="shared" si="2"/>
        <v>0</v>
      </c>
      <c r="M36" s="138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</row>
    <row r="37" spans="1:78" s="3" customFormat="1" ht="12.75" customHeight="1" x14ac:dyDescent="0.25">
      <c r="A37" s="2"/>
      <c r="B37" s="110" t="s">
        <v>138</v>
      </c>
      <c r="C37" s="111" t="s">
        <v>1095</v>
      </c>
      <c r="D37" s="13" t="s">
        <v>1096</v>
      </c>
      <c r="E37" s="112"/>
      <c r="F37" s="113" t="s">
        <v>140</v>
      </c>
      <c r="G37" s="114">
        <f t="shared" si="0"/>
        <v>76.900000000000006</v>
      </c>
      <c r="H37" s="131">
        <f t="shared" si="1"/>
        <v>0</v>
      </c>
      <c r="I37" s="114">
        <v>76.900000000000006</v>
      </c>
      <c r="J37" s="116">
        <f t="shared" si="3"/>
        <v>0</v>
      </c>
      <c r="K37" s="117">
        <v>2.8010000000000002</v>
      </c>
      <c r="L37" s="118">
        <f t="shared" si="2"/>
        <v>0</v>
      </c>
      <c r="M37" s="138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</row>
    <row r="38" spans="1:78" ht="12.75" customHeight="1" x14ac:dyDescent="0.25">
      <c r="B38" s="54"/>
      <c r="E38" s="56"/>
      <c r="F38" s="65"/>
      <c r="G38" s="66"/>
      <c r="H38" s="83"/>
      <c r="I38" s="134"/>
      <c r="J38" s="69"/>
      <c r="K38" s="70"/>
      <c r="L38" s="70"/>
    </row>
    <row r="39" spans="1:78" ht="12.75" customHeight="1" x14ac:dyDescent="0.25">
      <c r="B39" s="54"/>
      <c r="D39" s="20" t="s">
        <v>44</v>
      </c>
      <c r="E39" s="56"/>
      <c r="F39" s="65"/>
      <c r="G39" s="66"/>
      <c r="H39" s="83"/>
      <c r="I39" s="134"/>
      <c r="J39" s="69"/>
      <c r="K39" s="70"/>
      <c r="L39" s="70"/>
    </row>
    <row r="40" spans="1:78" s="3" customFormat="1" ht="12.75" customHeight="1" x14ac:dyDescent="0.25">
      <c r="A40" s="2"/>
      <c r="B40" s="110" t="s">
        <v>138</v>
      </c>
      <c r="C40" s="111" t="s">
        <v>1097</v>
      </c>
      <c r="D40" s="13" t="s">
        <v>1098</v>
      </c>
      <c r="E40" s="112"/>
      <c r="F40" s="113" t="s">
        <v>140</v>
      </c>
      <c r="G40" s="114">
        <f t="shared" ref="G40:G41" si="4">I40*(1-J40)</f>
        <v>29.92</v>
      </c>
      <c r="H40" s="131">
        <f t="shared" ref="H40:H41" si="5">E40*G40</f>
        <v>0</v>
      </c>
      <c r="I40" s="114">
        <v>29.92</v>
      </c>
      <c r="J40" s="116">
        <f t="shared" ref="J40:J41" si="6">I$15/100</f>
        <v>0</v>
      </c>
      <c r="K40" s="117">
        <v>0.93700000000000006</v>
      </c>
      <c r="L40" s="118">
        <f t="shared" ref="L40:L41" si="7">E40*K40</f>
        <v>0</v>
      </c>
      <c r="M40" s="138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</row>
    <row r="41" spans="1:78" s="3" customFormat="1" ht="12.75" customHeight="1" x14ac:dyDescent="0.25">
      <c r="A41" s="2"/>
      <c r="B41" s="110" t="s">
        <v>138</v>
      </c>
      <c r="C41" s="111" t="s">
        <v>1099</v>
      </c>
      <c r="D41" s="13" t="s">
        <v>1100</v>
      </c>
      <c r="E41" s="112"/>
      <c r="F41" s="113" t="s">
        <v>140</v>
      </c>
      <c r="G41" s="114">
        <f t="shared" si="4"/>
        <v>35.54</v>
      </c>
      <c r="H41" s="131">
        <f t="shared" si="5"/>
        <v>0</v>
      </c>
      <c r="I41" s="114">
        <v>35.54</v>
      </c>
      <c r="J41" s="116">
        <f t="shared" si="6"/>
        <v>0</v>
      </c>
      <c r="K41" s="117">
        <v>1.1240000000000001</v>
      </c>
      <c r="L41" s="118">
        <f t="shared" si="7"/>
        <v>0</v>
      </c>
      <c r="M41" s="138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</row>
    <row r="42" spans="1:78" ht="12.75" customHeight="1" x14ac:dyDescent="0.25">
      <c r="B42" s="54"/>
      <c r="E42" s="56"/>
      <c r="F42" s="65"/>
      <c r="G42" s="66"/>
      <c r="H42" s="83"/>
      <c r="I42" s="134"/>
      <c r="J42" s="69"/>
      <c r="K42" s="70"/>
      <c r="L42" s="70"/>
    </row>
    <row r="43" spans="1:78" ht="12.75" customHeight="1" x14ac:dyDescent="0.25">
      <c r="B43" s="54"/>
      <c r="D43" s="20" t="s">
        <v>61</v>
      </c>
      <c r="E43" s="56"/>
      <c r="F43" s="65"/>
      <c r="G43" s="66"/>
      <c r="H43" s="83"/>
      <c r="I43" s="134"/>
      <c r="J43" s="69"/>
      <c r="K43" s="70"/>
      <c r="L43" s="70"/>
    </row>
    <row r="44" spans="1:78" s="3" customFormat="1" ht="12.75" customHeight="1" x14ac:dyDescent="0.25">
      <c r="A44" s="2"/>
      <c r="B44" s="119" t="s">
        <v>138</v>
      </c>
      <c r="C44" s="111" t="s">
        <v>1101</v>
      </c>
      <c r="D44" s="13" t="s">
        <v>1102</v>
      </c>
      <c r="E44" s="112"/>
      <c r="F44" s="113" t="s">
        <v>140</v>
      </c>
      <c r="G44" s="114">
        <f t="shared" ref="G44:G51" si="8">I44*(1-J44)</f>
        <v>9.08</v>
      </c>
      <c r="H44" s="131">
        <f t="shared" ref="H44:H51" si="9">E44*G44</f>
        <v>0</v>
      </c>
      <c r="I44" s="114">
        <v>9.08</v>
      </c>
      <c r="J44" s="116">
        <f t="shared" ref="J44:J51" si="10">I$15/100</f>
        <v>0</v>
      </c>
      <c r="K44" s="117">
        <v>0.30499999999999999</v>
      </c>
      <c r="L44" s="118">
        <f t="shared" ref="L44:L51" si="11">E44*K44</f>
        <v>0</v>
      </c>
      <c r="M44" s="138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</row>
    <row r="45" spans="1:78" s="3" customFormat="1" ht="12.75" customHeight="1" x14ac:dyDescent="0.25">
      <c r="A45" s="2"/>
      <c r="B45" s="119" t="s">
        <v>138</v>
      </c>
      <c r="C45" s="111" t="s">
        <v>1103</v>
      </c>
      <c r="D45" s="13" t="s">
        <v>1104</v>
      </c>
      <c r="E45" s="112"/>
      <c r="F45" s="113" t="s">
        <v>140</v>
      </c>
      <c r="G45" s="114">
        <f t="shared" si="8"/>
        <v>13.66</v>
      </c>
      <c r="H45" s="131">
        <f t="shared" si="9"/>
        <v>0</v>
      </c>
      <c r="I45" s="114">
        <v>13.66</v>
      </c>
      <c r="J45" s="116">
        <f t="shared" si="10"/>
        <v>0</v>
      </c>
      <c r="K45" s="117">
        <v>0.50700000000000001</v>
      </c>
      <c r="L45" s="118">
        <f t="shared" si="11"/>
        <v>0</v>
      </c>
      <c r="M45" s="138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</row>
    <row r="46" spans="1:78" s="3" customFormat="1" ht="12.75" customHeight="1" x14ac:dyDescent="0.25">
      <c r="A46" s="2"/>
      <c r="B46" s="119" t="s">
        <v>138</v>
      </c>
      <c r="C46" s="111" t="s">
        <v>1105</v>
      </c>
      <c r="D46" s="13" t="s">
        <v>1106</v>
      </c>
      <c r="E46" s="112"/>
      <c r="F46" s="113" t="s">
        <v>140</v>
      </c>
      <c r="G46" s="114">
        <f t="shared" si="8"/>
        <v>18.440000000000001</v>
      </c>
      <c r="H46" s="131">
        <f t="shared" si="9"/>
        <v>0</v>
      </c>
      <c r="I46" s="114">
        <v>18.440000000000001</v>
      </c>
      <c r="J46" s="116">
        <f t="shared" si="10"/>
        <v>0</v>
      </c>
      <c r="K46" s="117">
        <v>0.7</v>
      </c>
      <c r="L46" s="118">
        <f t="shared" si="11"/>
        <v>0</v>
      </c>
      <c r="M46" s="138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</row>
    <row r="47" spans="1:78" s="3" customFormat="1" ht="12.75" customHeight="1" x14ac:dyDescent="0.25">
      <c r="A47" s="2"/>
      <c r="B47" s="119" t="s">
        <v>138</v>
      </c>
      <c r="C47" s="111" t="s">
        <v>1107</v>
      </c>
      <c r="D47" s="13" t="s">
        <v>1108</v>
      </c>
      <c r="E47" s="112"/>
      <c r="F47" s="113" t="s">
        <v>140</v>
      </c>
      <c r="G47" s="114">
        <f t="shared" si="8"/>
        <v>33.119999999999997</v>
      </c>
      <c r="H47" s="131">
        <f t="shared" si="9"/>
        <v>0</v>
      </c>
      <c r="I47" s="114">
        <v>33.119999999999997</v>
      </c>
      <c r="J47" s="116">
        <f t="shared" si="10"/>
        <v>0</v>
      </c>
      <c r="K47" s="117">
        <v>1.47</v>
      </c>
      <c r="L47" s="118">
        <f t="shared" si="11"/>
        <v>0</v>
      </c>
      <c r="M47" s="138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</row>
    <row r="48" spans="1:78" s="3" customFormat="1" ht="12.75" customHeight="1" x14ac:dyDescent="0.25">
      <c r="A48" s="2"/>
      <c r="B48" s="119" t="s">
        <v>138</v>
      </c>
      <c r="C48" s="111" t="s">
        <v>1109</v>
      </c>
      <c r="D48" s="13" t="s">
        <v>1110</v>
      </c>
      <c r="E48" s="112"/>
      <c r="F48" s="113" t="s">
        <v>140</v>
      </c>
      <c r="G48" s="114">
        <f t="shared" si="8"/>
        <v>41.86</v>
      </c>
      <c r="H48" s="131">
        <f t="shared" si="9"/>
        <v>0</v>
      </c>
      <c r="I48" s="114">
        <v>41.86</v>
      </c>
      <c r="J48" s="116">
        <f t="shared" si="10"/>
        <v>0</v>
      </c>
      <c r="K48" s="117">
        <v>1.835</v>
      </c>
      <c r="L48" s="118">
        <f t="shared" si="11"/>
        <v>0</v>
      </c>
      <c r="M48" s="138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</row>
    <row r="49" spans="1:78" s="3" customFormat="1" ht="12.75" customHeight="1" x14ac:dyDescent="0.25">
      <c r="A49" s="2"/>
      <c r="B49" s="119" t="s">
        <v>138</v>
      </c>
      <c r="C49" s="111" t="s">
        <v>1111</v>
      </c>
      <c r="D49" s="13" t="s">
        <v>1112</v>
      </c>
      <c r="E49" s="112"/>
      <c r="F49" s="113" t="s">
        <v>140</v>
      </c>
      <c r="G49" s="114">
        <f t="shared" si="8"/>
        <v>47.62</v>
      </c>
      <c r="H49" s="131">
        <f t="shared" si="9"/>
        <v>0</v>
      </c>
      <c r="I49" s="114">
        <v>47.62</v>
      </c>
      <c r="J49" s="116">
        <f t="shared" si="10"/>
        <v>0</v>
      </c>
      <c r="K49" s="117">
        <v>2.149</v>
      </c>
      <c r="L49" s="118">
        <f t="shared" si="11"/>
        <v>0</v>
      </c>
      <c r="M49" s="138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</row>
    <row r="50" spans="1:78" s="3" customFormat="1" ht="12.75" customHeight="1" x14ac:dyDescent="0.25">
      <c r="A50" s="2"/>
      <c r="B50" s="119" t="s">
        <v>138</v>
      </c>
      <c r="C50" s="111" t="s">
        <v>1113</v>
      </c>
      <c r="D50" s="13" t="s">
        <v>1114</v>
      </c>
      <c r="E50" s="112"/>
      <c r="F50" s="113" t="s">
        <v>140</v>
      </c>
      <c r="G50" s="114">
        <f t="shared" si="8"/>
        <v>64.3</v>
      </c>
      <c r="H50" s="131">
        <f t="shared" si="9"/>
        <v>0</v>
      </c>
      <c r="I50" s="114">
        <v>64.3</v>
      </c>
      <c r="J50" s="116">
        <f t="shared" si="10"/>
        <v>0</v>
      </c>
      <c r="K50" s="117">
        <v>2.74</v>
      </c>
      <c r="L50" s="118">
        <f t="shared" si="11"/>
        <v>0</v>
      </c>
      <c r="M50" s="138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</row>
    <row r="51" spans="1:78" s="3" customFormat="1" ht="12.75" customHeight="1" x14ac:dyDescent="0.25">
      <c r="A51" s="2"/>
      <c r="B51" s="119" t="s">
        <v>138</v>
      </c>
      <c r="C51" s="111" t="s">
        <v>1115</v>
      </c>
      <c r="D51" s="13" t="s">
        <v>1116</v>
      </c>
      <c r="E51" s="112"/>
      <c r="F51" s="113" t="s">
        <v>140</v>
      </c>
      <c r="G51" s="114">
        <f t="shared" si="8"/>
        <v>78.88</v>
      </c>
      <c r="H51" s="131">
        <f t="shared" si="9"/>
        <v>0</v>
      </c>
      <c r="I51" s="114">
        <v>78.88</v>
      </c>
      <c r="J51" s="116">
        <f t="shared" si="10"/>
        <v>0</v>
      </c>
      <c r="K51" s="117">
        <v>3.32</v>
      </c>
      <c r="L51" s="118">
        <f t="shared" si="11"/>
        <v>0</v>
      </c>
      <c r="M51" s="138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</row>
    <row r="52" spans="1:78" ht="12.75" customHeight="1" x14ac:dyDescent="0.25">
      <c r="B52" s="54"/>
      <c r="E52" s="56"/>
      <c r="F52" s="65"/>
      <c r="G52" s="66"/>
      <c r="H52" s="83"/>
      <c r="I52" s="134"/>
      <c r="J52" s="69"/>
      <c r="K52" s="70"/>
      <c r="L52" s="70"/>
    </row>
    <row r="53" spans="1:78" ht="12.75" customHeight="1" x14ac:dyDescent="0.25">
      <c r="B53" s="54"/>
      <c r="D53" s="20" t="s">
        <v>62</v>
      </c>
      <c r="E53" s="56"/>
      <c r="F53" s="65"/>
      <c r="G53" s="66"/>
      <c r="H53" s="83"/>
      <c r="I53" s="134"/>
      <c r="J53" s="69"/>
      <c r="K53" s="70"/>
      <c r="L53" s="70"/>
    </row>
    <row r="54" spans="1:78" s="3" customFormat="1" ht="12.75" customHeight="1" x14ac:dyDescent="0.25">
      <c r="A54" s="2"/>
      <c r="B54" s="119" t="s">
        <v>138</v>
      </c>
      <c r="C54" s="111" t="s">
        <v>1117</v>
      </c>
      <c r="D54" s="13" t="s">
        <v>1118</v>
      </c>
      <c r="E54" s="112"/>
      <c r="F54" s="113" t="s">
        <v>140</v>
      </c>
      <c r="G54" s="114">
        <f t="shared" ref="G54:G55" si="12">I54*(1-J54)</f>
        <v>13.06</v>
      </c>
      <c r="H54" s="131">
        <f t="shared" ref="H54:H55" si="13">E54*G54</f>
        <v>0</v>
      </c>
      <c r="I54" s="114">
        <v>13.06</v>
      </c>
      <c r="J54" s="116">
        <f t="shared" ref="J54:J55" si="14">I$15/100</f>
        <v>0</v>
      </c>
      <c r="K54" s="117">
        <v>0.47699999999999998</v>
      </c>
      <c r="L54" s="118">
        <f t="shared" ref="L54:L55" si="15">E54*K54</f>
        <v>0</v>
      </c>
      <c r="M54" s="138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</row>
    <row r="55" spans="1:78" s="3" customFormat="1" ht="12.75" customHeight="1" x14ac:dyDescent="0.25">
      <c r="A55" s="2"/>
      <c r="B55" s="119" t="s">
        <v>138</v>
      </c>
      <c r="C55" s="111" t="s">
        <v>1119</v>
      </c>
      <c r="D55" s="13" t="s">
        <v>1120</v>
      </c>
      <c r="E55" s="112"/>
      <c r="F55" s="113" t="s">
        <v>140</v>
      </c>
      <c r="G55" s="114">
        <f t="shared" si="12"/>
        <v>20.239999999999998</v>
      </c>
      <c r="H55" s="131">
        <f t="shared" si="13"/>
        <v>0</v>
      </c>
      <c r="I55" s="114">
        <v>20.239999999999998</v>
      </c>
      <c r="J55" s="116">
        <f t="shared" si="14"/>
        <v>0</v>
      </c>
      <c r="K55" s="117">
        <v>0.80200000000000005</v>
      </c>
      <c r="L55" s="118">
        <f t="shared" si="15"/>
        <v>0</v>
      </c>
      <c r="M55" s="138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</row>
    <row r="56" spans="1:78" ht="12.75" customHeight="1" x14ac:dyDescent="0.25">
      <c r="E56" s="4"/>
      <c r="F56" s="4"/>
      <c r="G56" s="4"/>
      <c r="H56" s="82"/>
      <c r="I56" s="129"/>
      <c r="J56" s="69"/>
      <c r="K56" s="4"/>
      <c r="L56" s="4"/>
    </row>
    <row r="57" spans="1:78" ht="12.75" customHeight="1" x14ac:dyDescent="0.25">
      <c r="B57" s="54"/>
      <c r="D57" s="20" t="s">
        <v>47</v>
      </c>
      <c r="E57" s="56"/>
      <c r="F57" s="65"/>
      <c r="G57" s="66"/>
      <c r="H57" s="83"/>
      <c r="I57" s="134"/>
      <c r="J57" s="69"/>
      <c r="K57" s="70"/>
      <c r="L57" s="70"/>
    </row>
    <row r="58" spans="1:78" s="3" customFormat="1" ht="12.75" customHeight="1" x14ac:dyDescent="0.25">
      <c r="A58" s="2"/>
      <c r="B58" s="119" t="s">
        <v>138</v>
      </c>
      <c r="C58" s="111" t="s">
        <v>1121</v>
      </c>
      <c r="D58" s="13" t="s">
        <v>1122</v>
      </c>
      <c r="E58" s="112"/>
      <c r="F58" s="113" t="s">
        <v>195</v>
      </c>
      <c r="G58" s="114">
        <f t="shared" ref="G58" si="16">I58*(1-J58)</f>
        <v>4.84</v>
      </c>
      <c r="H58" s="131">
        <f t="shared" ref="H58" si="17">E58*G58</f>
        <v>0</v>
      </c>
      <c r="I58" s="114">
        <v>4.84</v>
      </c>
      <c r="J58" s="116">
        <f t="shared" ref="J58" si="18">I$15/100</f>
        <v>0</v>
      </c>
      <c r="K58" s="117">
        <v>0.14699999999999999</v>
      </c>
      <c r="L58" s="118">
        <f t="shared" ref="L58" si="19">E58*K58</f>
        <v>0</v>
      </c>
      <c r="M58" s="138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</row>
    <row r="59" spans="1:78" ht="12.75" customHeight="1" x14ac:dyDescent="0.25">
      <c r="B59" s="54"/>
      <c r="E59" s="56"/>
      <c r="F59" s="65"/>
      <c r="G59" s="66"/>
      <c r="H59" s="83"/>
      <c r="I59" s="134"/>
      <c r="J59" s="69"/>
      <c r="K59" s="70"/>
      <c r="L59" s="70"/>
    </row>
    <row r="60" spans="1:78" ht="12.75" customHeight="1" x14ac:dyDescent="0.25">
      <c r="B60" s="54"/>
      <c r="D60" s="20" t="s">
        <v>33</v>
      </c>
      <c r="E60" s="56"/>
      <c r="F60" s="65"/>
      <c r="G60" s="66"/>
      <c r="H60" s="83"/>
      <c r="I60" s="134"/>
      <c r="J60" s="69"/>
      <c r="K60" s="70"/>
      <c r="L60" s="70"/>
    </row>
    <row r="61" spans="1:78" s="3" customFormat="1" ht="12.75" customHeight="1" x14ac:dyDescent="0.25">
      <c r="A61" s="2"/>
      <c r="B61" s="119" t="s">
        <v>138</v>
      </c>
      <c r="C61" s="111" t="s">
        <v>1123</v>
      </c>
      <c r="D61" s="13" t="s">
        <v>1124</v>
      </c>
      <c r="E61" s="112"/>
      <c r="F61" s="113" t="s">
        <v>195</v>
      </c>
      <c r="G61" s="114">
        <f t="shared" ref="G61:G70" si="20">I61*(1-J61)</f>
        <v>3.16</v>
      </c>
      <c r="H61" s="131">
        <f t="shared" ref="H61:H70" si="21">E61*G61</f>
        <v>0</v>
      </c>
      <c r="I61" s="114">
        <v>3.16</v>
      </c>
      <c r="J61" s="116">
        <f t="shared" ref="J61:J70" si="22">I$15/100</f>
        <v>0</v>
      </c>
      <c r="K61" s="117">
        <v>3.3000000000000002E-2</v>
      </c>
      <c r="L61" s="118">
        <f t="shared" ref="L61:L70" si="23">E61*K61</f>
        <v>0</v>
      </c>
      <c r="M61" s="138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</row>
    <row r="62" spans="1:78" s="3" customFormat="1" ht="12.75" customHeight="1" x14ac:dyDescent="0.25">
      <c r="A62" s="2"/>
      <c r="B62" s="119" t="s">
        <v>138</v>
      </c>
      <c r="C62" s="111" t="s">
        <v>1125</v>
      </c>
      <c r="D62" s="13" t="s">
        <v>1126</v>
      </c>
      <c r="E62" s="112"/>
      <c r="F62" s="113" t="s">
        <v>195</v>
      </c>
      <c r="G62" s="114">
        <f t="shared" si="20"/>
        <v>2.4</v>
      </c>
      <c r="H62" s="131">
        <f t="shared" si="21"/>
        <v>0</v>
      </c>
      <c r="I62" s="114">
        <v>2.4</v>
      </c>
      <c r="J62" s="116">
        <f t="shared" si="22"/>
        <v>0</v>
      </c>
      <c r="K62" s="117">
        <v>3.1E-2</v>
      </c>
      <c r="L62" s="118">
        <f t="shared" si="23"/>
        <v>0</v>
      </c>
      <c r="M62" s="138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</row>
    <row r="63" spans="1:78" s="3" customFormat="1" ht="12.75" customHeight="1" x14ac:dyDescent="0.25">
      <c r="A63" s="2"/>
      <c r="B63" s="119" t="s">
        <v>138</v>
      </c>
      <c r="C63" s="111" t="s">
        <v>1127</v>
      </c>
      <c r="D63" s="13" t="s">
        <v>1128</v>
      </c>
      <c r="E63" s="112"/>
      <c r="F63" s="113" t="s">
        <v>195</v>
      </c>
      <c r="G63" s="114">
        <f t="shared" si="20"/>
        <v>5.42</v>
      </c>
      <c r="H63" s="131">
        <f t="shared" si="21"/>
        <v>0</v>
      </c>
      <c r="I63" s="114">
        <v>5.42</v>
      </c>
      <c r="J63" s="116">
        <f t="shared" si="22"/>
        <v>0</v>
      </c>
      <c r="K63" s="117">
        <v>0.29399999999999998</v>
      </c>
      <c r="L63" s="118">
        <f t="shared" si="23"/>
        <v>0</v>
      </c>
      <c r="M63" s="138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</row>
    <row r="64" spans="1:78" s="3" customFormat="1" ht="12.75" customHeight="1" x14ac:dyDescent="0.25">
      <c r="A64" s="2"/>
      <c r="B64" s="119" t="s">
        <v>138</v>
      </c>
      <c r="C64" s="111" t="s">
        <v>1129</v>
      </c>
      <c r="D64" s="13" t="s">
        <v>1130</v>
      </c>
      <c r="E64" s="112"/>
      <c r="F64" s="113" t="s">
        <v>195</v>
      </c>
      <c r="G64" s="114">
        <f t="shared" si="20"/>
        <v>10.62</v>
      </c>
      <c r="H64" s="131">
        <f t="shared" si="21"/>
        <v>0</v>
      </c>
      <c r="I64" s="114">
        <v>10.62</v>
      </c>
      <c r="J64" s="116">
        <f t="shared" si="22"/>
        <v>0</v>
      </c>
      <c r="K64" s="117">
        <v>0.17299999999999999</v>
      </c>
      <c r="L64" s="118">
        <f t="shared" si="23"/>
        <v>0</v>
      </c>
      <c r="M64" s="138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</row>
    <row r="65" spans="1:78" s="3" customFormat="1" ht="12.75" customHeight="1" x14ac:dyDescent="0.25">
      <c r="A65" s="2"/>
      <c r="B65" s="119" t="s">
        <v>138</v>
      </c>
      <c r="C65" s="111" t="s">
        <v>1131</v>
      </c>
      <c r="D65" s="13" t="s">
        <v>1132</v>
      </c>
      <c r="E65" s="112"/>
      <c r="F65" s="113" t="s">
        <v>195</v>
      </c>
      <c r="G65" s="114">
        <f t="shared" si="20"/>
        <v>9.7200000000000006</v>
      </c>
      <c r="H65" s="131">
        <f t="shared" si="21"/>
        <v>0</v>
      </c>
      <c r="I65" s="114">
        <v>9.7200000000000006</v>
      </c>
      <c r="J65" s="116">
        <f t="shared" si="22"/>
        <v>0</v>
      </c>
      <c r="K65" s="117">
        <v>0.251</v>
      </c>
      <c r="L65" s="118">
        <f t="shared" si="23"/>
        <v>0</v>
      </c>
      <c r="M65" s="138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</row>
    <row r="66" spans="1:78" s="3" customFormat="1" ht="12.75" customHeight="1" x14ac:dyDescent="0.25">
      <c r="A66" s="2"/>
      <c r="B66" s="119" t="s">
        <v>138</v>
      </c>
      <c r="C66" s="111" t="s">
        <v>1133</v>
      </c>
      <c r="D66" s="13" t="s">
        <v>1134</v>
      </c>
      <c r="E66" s="112"/>
      <c r="F66" s="113" t="s">
        <v>195</v>
      </c>
      <c r="G66" s="114">
        <f t="shared" si="20"/>
        <v>5.22</v>
      </c>
      <c r="H66" s="131">
        <f t="shared" si="21"/>
        <v>0</v>
      </c>
      <c r="I66" s="114">
        <v>5.22</v>
      </c>
      <c r="J66" s="116">
        <f t="shared" si="22"/>
        <v>0</v>
      </c>
      <c r="K66" s="117">
        <v>0.06</v>
      </c>
      <c r="L66" s="118">
        <f t="shared" si="23"/>
        <v>0</v>
      </c>
      <c r="M66" s="138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</row>
    <row r="67" spans="1:78" s="3" customFormat="1" ht="12.75" customHeight="1" x14ac:dyDescent="0.25">
      <c r="A67" s="2"/>
      <c r="B67" s="110" t="s">
        <v>138</v>
      </c>
      <c r="C67" s="111" t="s">
        <v>211</v>
      </c>
      <c r="D67" s="13" t="s">
        <v>212</v>
      </c>
      <c r="E67" s="112"/>
      <c r="F67" s="113" t="s">
        <v>195</v>
      </c>
      <c r="G67" s="114">
        <f t="shared" si="20"/>
        <v>4.92</v>
      </c>
      <c r="H67" s="131">
        <f t="shared" si="21"/>
        <v>0</v>
      </c>
      <c r="I67" s="114">
        <v>4.92</v>
      </c>
      <c r="J67" s="116">
        <f t="shared" ref="J67:J68" si="24">E$15/100</f>
        <v>0</v>
      </c>
      <c r="K67" s="117">
        <v>3.1E-2</v>
      </c>
      <c r="L67" s="118">
        <f t="shared" si="23"/>
        <v>0</v>
      </c>
      <c r="M67" s="138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</row>
    <row r="68" spans="1:78" s="3" customFormat="1" ht="12.75" customHeight="1" x14ac:dyDescent="0.25">
      <c r="A68" s="2"/>
      <c r="B68" s="110" t="s">
        <v>138</v>
      </c>
      <c r="C68" s="111" t="s">
        <v>213</v>
      </c>
      <c r="D68" s="13" t="s">
        <v>214</v>
      </c>
      <c r="E68" s="112"/>
      <c r="F68" s="113" t="s">
        <v>195</v>
      </c>
      <c r="G68" s="114">
        <f t="shared" si="20"/>
        <v>4.2</v>
      </c>
      <c r="H68" s="131">
        <f t="shared" si="21"/>
        <v>0</v>
      </c>
      <c r="I68" s="114">
        <v>4.2</v>
      </c>
      <c r="J68" s="116">
        <f t="shared" si="24"/>
        <v>0</v>
      </c>
      <c r="K68" s="117">
        <v>5.3999999999999999E-2</v>
      </c>
      <c r="L68" s="118">
        <f t="shared" si="23"/>
        <v>0</v>
      </c>
      <c r="M68" s="138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</row>
    <row r="69" spans="1:78" s="3" customFormat="1" ht="12.75" customHeight="1" x14ac:dyDescent="0.25">
      <c r="A69" s="2"/>
      <c r="B69" s="119" t="s">
        <v>138</v>
      </c>
      <c r="C69" s="111" t="s">
        <v>1135</v>
      </c>
      <c r="D69" s="13" t="s">
        <v>1136</v>
      </c>
      <c r="E69" s="112"/>
      <c r="F69" s="113" t="s">
        <v>216</v>
      </c>
      <c r="G69" s="114">
        <f t="shared" si="20"/>
        <v>24</v>
      </c>
      <c r="H69" s="131">
        <f t="shared" si="21"/>
        <v>0</v>
      </c>
      <c r="I69" s="114">
        <v>24</v>
      </c>
      <c r="J69" s="116">
        <f t="shared" si="22"/>
        <v>0</v>
      </c>
      <c r="K69" s="117">
        <v>0.89</v>
      </c>
      <c r="L69" s="118">
        <f t="shared" si="23"/>
        <v>0</v>
      </c>
      <c r="M69" s="138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</row>
    <row r="70" spans="1:78" s="3" customFormat="1" ht="12.75" customHeight="1" x14ac:dyDescent="0.25">
      <c r="A70" s="2"/>
      <c r="B70" s="119" t="s">
        <v>138</v>
      </c>
      <c r="C70" s="111" t="s">
        <v>1137</v>
      </c>
      <c r="D70" s="13" t="s">
        <v>1138</v>
      </c>
      <c r="E70" s="112"/>
      <c r="F70" s="113" t="s">
        <v>195</v>
      </c>
      <c r="G70" s="114">
        <f t="shared" si="20"/>
        <v>1.08</v>
      </c>
      <c r="H70" s="131">
        <f t="shared" si="21"/>
        <v>0</v>
      </c>
      <c r="I70" s="114">
        <v>1.08</v>
      </c>
      <c r="J70" s="116">
        <f t="shared" si="22"/>
        <v>0</v>
      </c>
      <c r="K70" s="117">
        <v>1.4E-2</v>
      </c>
      <c r="L70" s="118">
        <f t="shared" si="23"/>
        <v>0</v>
      </c>
      <c r="M70" s="138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</row>
    <row r="71" spans="1:78" ht="12.75" customHeight="1" x14ac:dyDescent="0.25">
      <c r="B71" s="4"/>
      <c r="E71" s="56"/>
      <c r="F71" s="65"/>
      <c r="G71" s="66"/>
      <c r="H71" s="83"/>
      <c r="I71" s="134"/>
      <c r="J71" s="69"/>
      <c r="K71" s="70"/>
      <c r="L71" s="70"/>
    </row>
    <row r="72" spans="1:78" ht="12.75" customHeight="1" x14ac:dyDescent="0.25">
      <c r="B72" s="4"/>
      <c r="D72" s="20" t="s">
        <v>48</v>
      </c>
      <c r="E72" s="56"/>
      <c r="F72" s="65"/>
      <c r="G72" s="66"/>
      <c r="H72" s="83"/>
      <c r="I72" s="134"/>
      <c r="J72" s="69"/>
      <c r="K72" s="70"/>
      <c r="L72" s="70"/>
    </row>
    <row r="73" spans="1:78" s="3" customFormat="1" ht="12.75" customHeight="1" x14ac:dyDescent="0.25">
      <c r="A73" s="2"/>
      <c r="B73" s="110" t="s">
        <v>138</v>
      </c>
      <c r="C73" s="111" t="s">
        <v>1139</v>
      </c>
      <c r="D73" s="13" t="s">
        <v>1140</v>
      </c>
      <c r="E73" s="112"/>
      <c r="F73" s="113" t="s">
        <v>195</v>
      </c>
      <c r="G73" s="114">
        <f t="shared" ref="G73:G92" si="25">I73*(1-J73)</f>
        <v>5.68</v>
      </c>
      <c r="H73" s="131">
        <f t="shared" ref="H73:H92" si="26">E73*G73</f>
        <v>0</v>
      </c>
      <c r="I73" s="114">
        <v>5.68</v>
      </c>
      <c r="J73" s="116">
        <f t="shared" ref="J73:J92" si="27">I$15/100</f>
        <v>0</v>
      </c>
      <c r="K73" s="117">
        <v>8.3000000000000004E-2</v>
      </c>
      <c r="L73" s="118">
        <f t="shared" ref="L73:L92" si="28">E73*K73</f>
        <v>0</v>
      </c>
      <c r="M73" s="138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</row>
    <row r="74" spans="1:78" s="3" customFormat="1" ht="12.75" customHeight="1" x14ac:dyDescent="0.25">
      <c r="A74" s="2"/>
      <c r="B74" s="110" t="s">
        <v>138</v>
      </c>
      <c r="C74" s="111" t="s">
        <v>1141</v>
      </c>
      <c r="D74" s="13" t="s">
        <v>1142</v>
      </c>
      <c r="E74" s="112"/>
      <c r="F74" s="113" t="s">
        <v>195</v>
      </c>
      <c r="G74" s="114">
        <f t="shared" si="25"/>
        <v>11.36</v>
      </c>
      <c r="H74" s="131">
        <f t="shared" si="26"/>
        <v>0</v>
      </c>
      <c r="I74" s="114">
        <v>11.36</v>
      </c>
      <c r="J74" s="116">
        <f t="shared" si="27"/>
        <v>0</v>
      </c>
      <c r="K74" s="117">
        <v>0.30199999999999999</v>
      </c>
      <c r="L74" s="118">
        <f t="shared" si="28"/>
        <v>0</v>
      </c>
      <c r="M74" s="138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</row>
    <row r="75" spans="1:78" s="3" customFormat="1" ht="12.75" customHeight="1" x14ac:dyDescent="0.25">
      <c r="A75" s="2"/>
      <c r="B75" s="110" t="s">
        <v>138</v>
      </c>
      <c r="C75" s="111" t="s">
        <v>1143</v>
      </c>
      <c r="D75" s="13" t="s">
        <v>1144</v>
      </c>
      <c r="E75" s="112"/>
      <c r="F75" s="113" t="s">
        <v>195</v>
      </c>
      <c r="G75" s="114">
        <f t="shared" si="25"/>
        <v>3.84</v>
      </c>
      <c r="H75" s="131">
        <f t="shared" si="26"/>
        <v>0</v>
      </c>
      <c r="I75" s="114">
        <v>3.84</v>
      </c>
      <c r="J75" s="116">
        <f t="shared" si="27"/>
        <v>0</v>
      </c>
      <c r="K75" s="117">
        <v>8.5999999999999993E-2</v>
      </c>
      <c r="L75" s="118">
        <f t="shared" si="28"/>
        <v>0</v>
      </c>
      <c r="M75" s="138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</row>
    <row r="76" spans="1:78" s="3" customFormat="1" ht="12.75" customHeight="1" x14ac:dyDescent="0.25">
      <c r="A76" s="2"/>
      <c r="B76" s="110" t="s">
        <v>138</v>
      </c>
      <c r="C76" s="111" t="s">
        <v>1145</v>
      </c>
      <c r="D76" s="13" t="s">
        <v>1146</v>
      </c>
      <c r="E76" s="112"/>
      <c r="F76" s="113" t="s">
        <v>195</v>
      </c>
      <c r="G76" s="114">
        <f t="shared" si="25"/>
        <v>3.64</v>
      </c>
      <c r="H76" s="131">
        <f t="shared" si="26"/>
        <v>0</v>
      </c>
      <c r="I76" s="114">
        <v>3.64</v>
      </c>
      <c r="J76" s="116">
        <f t="shared" si="27"/>
        <v>0</v>
      </c>
      <c r="K76" s="117">
        <v>7.2999999999999995E-2</v>
      </c>
      <c r="L76" s="118">
        <f t="shared" si="28"/>
        <v>0</v>
      </c>
      <c r="M76" s="138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</row>
    <row r="77" spans="1:78" s="3" customFormat="1" ht="12.75" customHeight="1" x14ac:dyDescent="0.25">
      <c r="A77" s="2"/>
      <c r="B77" s="110" t="s">
        <v>138</v>
      </c>
      <c r="C77" s="111" t="s">
        <v>1147</v>
      </c>
      <c r="D77" s="13" t="s">
        <v>1148</v>
      </c>
      <c r="E77" s="112"/>
      <c r="F77" s="113" t="s">
        <v>195</v>
      </c>
      <c r="G77" s="114">
        <f t="shared" si="25"/>
        <v>4.04</v>
      </c>
      <c r="H77" s="131">
        <f t="shared" si="26"/>
        <v>0</v>
      </c>
      <c r="I77" s="114">
        <v>4.04</v>
      </c>
      <c r="J77" s="116">
        <f t="shared" si="27"/>
        <v>0</v>
      </c>
      <c r="K77" s="117">
        <v>8.6999999999999994E-2</v>
      </c>
      <c r="L77" s="118">
        <f t="shared" si="28"/>
        <v>0</v>
      </c>
      <c r="M77" s="138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</row>
    <row r="78" spans="1:78" s="3" customFormat="1" ht="12.75" customHeight="1" x14ac:dyDescent="0.25">
      <c r="A78" s="2"/>
      <c r="B78" s="110" t="s">
        <v>138</v>
      </c>
      <c r="C78" s="111" t="s">
        <v>1149</v>
      </c>
      <c r="D78" s="13" t="s">
        <v>1150</v>
      </c>
      <c r="E78" s="112"/>
      <c r="F78" s="113" t="s">
        <v>195</v>
      </c>
      <c r="G78" s="114">
        <f t="shared" si="25"/>
        <v>12.66</v>
      </c>
      <c r="H78" s="131">
        <f t="shared" si="26"/>
        <v>0</v>
      </c>
      <c r="I78" s="114">
        <v>12.66</v>
      </c>
      <c r="J78" s="116">
        <f t="shared" si="27"/>
        <v>0</v>
      </c>
      <c r="K78" s="117">
        <v>0.314</v>
      </c>
      <c r="L78" s="118">
        <f t="shared" si="28"/>
        <v>0</v>
      </c>
      <c r="M78" s="138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</row>
    <row r="79" spans="1:78" s="3" customFormat="1" ht="12.75" customHeight="1" x14ac:dyDescent="0.25">
      <c r="A79" s="2"/>
      <c r="B79" s="110" t="s">
        <v>138</v>
      </c>
      <c r="C79" s="111" t="s">
        <v>1151</v>
      </c>
      <c r="D79" s="13" t="s">
        <v>1152</v>
      </c>
      <c r="E79" s="112"/>
      <c r="F79" s="113" t="s">
        <v>195</v>
      </c>
      <c r="G79" s="114">
        <f t="shared" si="25"/>
        <v>4.88</v>
      </c>
      <c r="H79" s="131">
        <f t="shared" si="26"/>
        <v>0</v>
      </c>
      <c r="I79" s="114">
        <v>4.88</v>
      </c>
      <c r="J79" s="116">
        <f t="shared" si="27"/>
        <v>0</v>
      </c>
      <c r="K79" s="117">
        <v>7.8E-2</v>
      </c>
      <c r="L79" s="118">
        <f t="shared" si="28"/>
        <v>0</v>
      </c>
      <c r="M79" s="138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</row>
    <row r="80" spans="1:78" s="3" customFormat="1" ht="12.75" customHeight="1" x14ac:dyDescent="0.25">
      <c r="A80" s="2"/>
      <c r="B80" s="110" t="s">
        <v>138</v>
      </c>
      <c r="C80" s="111" t="s">
        <v>1153</v>
      </c>
      <c r="D80" s="13" t="s">
        <v>1154</v>
      </c>
      <c r="E80" s="112"/>
      <c r="F80" s="113" t="s">
        <v>195</v>
      </c>
      <c r="G80" s="114">
        <f t="shared" si="25"/>
        <v>3.38</v>
      </c>
      <c r="H80" s="131">
        <f t="shared" si="26"/>
        <v>0</v>
      </c>
      <c r="I80" s="114">
        <v>3.38</v>
      </c>
      <c r="J80" s="116">
        <f t="shared" si="27"/>
        <v>0</v>
      </c>
      <c r="K80" s="117">
        <v>4.3999999999999997E-2</v>
      </c>
      <c r="L80" s="118">
        <f t="shared" si="28"/>
        <v>0</v>
      </c>
      <c r="M80" s="138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</row>
    <row r="81" spans="1:78" s="3" customFormat="1" ht="12.75" customHeight="1" x14ac:dyDescent="0.25">
      <c r="A81" s="2"/>
      <c r="B81" s="110" t="s">
        <v>138</v>
      </c>
      <c r="C81" s="111" t="s">
        <v>1155</v>
      </c>
      <c r="D81" s="13" t="s">
        <v>1156</v>
      </c>
      <c r="E81" s="112"/>
      <c r="F81" s="113" t="s">
        <v>195</v>
      </c>
      <c r="G81" s="114">
        <f t="shared" si="25"/>
        <v>2.92</v>
      </c>
      <c r="H81" s="131">
        <f t="shared" si="26"/>
        <v>0</v>
      </c>
      <c r="I81" s="114">
        <v>2.92</v>
      </c>
      <c r="J81" s="116">
        <f t="shared" si="27"/>
        <v>0</v>
      </c>
      <c r="K81" s="117">
        <v>7.1999999999999995E-2</v>
      </c>
      <c r="L81" s="118">
        <f t="shared" si="28"/>
        <v>0</v>
      </c>
      <c r="M81" s="138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</row>
    <row r="82" spans="1:78" s="3" customFormat="1" ht="12.75" customHeight="1" x14ac:dyDescent="0.25">
      <c r="A82" s="2"/>
      <c r="B82" s="110" t="s">
        <v>138</v>
      </c>
      <c r="C82" s="111" t="s">
        <v>1157</v>
      </c>
      <c r="D82" s="13" t="s">
        <v>1158</v>
      </c>
      <c r="E82" s="112"/>
      <c r="F82" s="113" t="s">
        <v>195</v>
      </c>
      <c r="G82" s="114">
        <f t="shared" si="25"/>
        <v>1.66</v>
      </c>
      <c r="H82" s="131">
        <f t="shared" si="26"/>
        <v>0</v>
      </c>
      <c r="I82" s="114">
        <v>1.66</v>
      </c>
      <c r="J82" s="116">
        <f t="shared" si="27"/>
        <v>0</v>
      </c>
      <c r="K82" s="117">
        <v>2.1000000000000001E-2</v>
      </c>
      <c r="L82" s="118">
        <f t="shared" si="28"/>
        <v>0</v>
      </c>
      <c r="M82" s="138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</row>
    <row r="83" spans="1:78" s="3" customFormat="1" ht="12.75" customHeight="1" x14ac:dyDescent="0.25">
      <c r="A83" s="2"/>
      <c r="B83" s="110" t="s">
        <v>138</v>
      </c>
      <c r="C83" s="111" t="s">
        <v>242</v>
      </c>
      <c r="D83" s="13" t="s">
        <v>243</v>
      </c>
      <c r="E83" s="112"/>
      <c r="F83" s="113" t="s">
        <v>195</v>
      </c>
      <c r="G83" s="114">
        <f t="shared" si="25"/>
        <v>2.6</v>
      </c>
      <c r="H83" s="131">
        <f t="shared" si="26"/>
        <v>0</v>
      </c>
      <c r="I83" s="114">
        <v>2.6</v>
      </c>
      <c r="J83" s="116">
        <f t="shared" ref="J83" si="29">E$15/100</f>
        <v>0</v>
      </c>
      <c r="K83" s="117">
        <v>8.6999999999999994E-2</v>
      </c>
      <c r="L83" s="118">
        <f t="shared" si="28"/>
        <v>0</v>
      </c>
      <c r="M83" s="138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</row>
    <row r="84" spans="1:78" s="3" customFormat="1" ht="12.75" customHeight="1" x14ac:dyDescent="0.25">
      <c r="A84" s="2"/>
      <c r="B84" s="110" t="s">
        <v>138</v>
      </c>
      <c r="C84" s="111" t="s">
        <v>1159</v>
      </c>
      <c r="D84" s="13" t="s">
        <v>1160</v>
      </c>
      <c r="E84" s="112"/>
      <c r="F84" s="113" t="s">
        <v>195</v>
      </c>
      <c r="G84" s="114">
        <f t="shared" si="25"/>
        <v>3.84</v>
      </c>
      <c r="H84" s="131">
        <f t="shared" si="26"/>
        <v>0</v>
      </c>
      <c r="I84" s="114">
        <v>3.84</v>
      </c>
      <c r="J84" s="116">
        <f t="shared" si="27"/>
        <v>0</v>
      </c>
      <c r="K84" s="117">
        <v>0.33</v>
      </c>
      <c r="L84" s="118">
        <f t="shared" si="28"/>
        <v>0</v>
      </c>
      <c r="M84" s="138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</row>
    <row r="85" spans="1:78" s="3" customFormat="1" ht="12.75" customHeight="1" x14ac:dyDescent="0.25">
      <c r="A85" s="2"/>
      <c r="B85" s="110" t="s">
        <v>138</v>
      </c>
      <c r="C85" s="111" t="s">
        <v>1161</v>
      </c>
      <c r="D85" s="13" t="s">
        <v>1162</v>
      </c>
      <c r="E85" s="112"/>
      <c r="F85" s="113" t="s">
        <v>195</v>
      </c>
      <c r="G85" s="114">
        <f t="shared" si="25"/>
        <v>2.46</v>
      </c>
      <c r="H85" s="131">
        <f t="shared" si="26"/>
        <v>0</v>
      </c>
      <c r="I85" s="114">
        <v>2.46</v>
      </c>
      <c r="J85" s="116">
        <f t="shared" si="27"/>
        <v>0</v>
      </c>
      <c r="K85" s="117">
        <v>4.2000000000000003E-2</v>
      </c>
      <c r="L85" s="118">
        <f t="shared" si="28"/>
        <v>0</v>
      </c>
      <c r="M85" s="138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</row>
    <row r="86" spans="1:78" s="3" customFormat="1" ht="12.75" customHeight="1" x14ac:dyDescent="0.25">
      <c r="A86" s="2"/>
      <c r="B86" s="110" t="s">
        <v>138</v>
      </c>
      <c r="C86" s="111" t="s">
        <v>1163</v>
      </c>
      <c r="D86" s="13" t="s">
        <v>1164</v>
      </c>
      <c r="E86" s="112"/>
      <c r="F86" s="113" t="s">
        <v>195</v>
      </c>
      <c r="G86" s="114">
        <f t="shared" si="25"/>
        <v>2.8</v>
      </c>
      <c r="H86" s="131">
        <f t="shared" si="26"/>
        <v>0</v>
      </c>
      <c r="I86" s="114">
        <v>2.8</v>
      </c>
      <c r="J86" s="116">
        <f t="shared" si="27"/>
        <v>0</v>
      </c>
      <c r="K86" s="117">
        <v>2.5000000000000001E-2</v>
      </c>
      <c r="L86" s="118">
        <f t="shared" si="28"/>
        <v>0</v>
      </c>
      <c r="M86" s="138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</row>
    <row r="87" spans="1:78" s="3" customFormat="1" ht="12.75" customHeight="1" x14ac:dyDescent="0.25">
      <c r="A87" s="2"/>
      <c r="B87" s="110" t="s">
        <v>138</v>
      </c>
      <c r="C87" s="111" t="s">
        <v>1165</v>
      </c>
      <c r="D87" s="13" t="s">
        <v>1166</v>
      </c>
      <c r="E87" s="112"/>
      <c r="F87" s="113" t="s">
        <v>195</v>
      </c>
      <c r="G87" s="114">
        <f t="shared" si="25"/>
        <v>3.5</v>
      </c>
      <c r="H87" s="131">
        <f t="shared" si="26"/>
        <v>0</v>
      </c>
      <c r="I87" s="114">
        <v>3.5</v>
      </c>
      <c r="J87" s="116">
        <f t="shared" si="27"/>
        <v>0</v>
      </c>
      <c r="K87" s="117">
        <v>0.11899999999999999</v>
      </c>
      <c r="L87" s="118">
        <f t="shared" si="28"/>
        <v>0</v>
      </c>
      <c r="M87" s="138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</row>
    <row r="88" spans="1:78" s="3" customFormat="1" ht="12.75" customHeight="1" x14ac:dyDescent="0.25">
      <c r="A88" s="2"/>
      <c r="B88" s="110" t="s">
        <v>138</v>
      </c>
      <c r="C88" s="111" t="s">
        <v>1167</v>
      </c>
      <c r="D88" s="13" t="s">
        <v>1168</v>
      </c>
      <c r="E88" s="112"/>
      <c r="F88" s="113" t="s">
        <v>195</v>
      </c>
      <c r="G88" s="114">
        <f t="shared" si="25"/>
        <v>4.88</v>
      </c>
      <c r="H88" s="131">
        <f t="shared" si="26"/>
        <v>0</v>
      </c>
      <c r="I88" s="114">
        <v>4.88</v>
      </c>
      <c r="J88" s="116">
        <f t="shared" si="27"/>
        <v>0</v>
      </c>
      <c r="K88" s="117">
        <v>0.1</v>
      </c>
      <c r="L88" s="118">
        <f t="shared" si="28"/>
        <v>0</v>
      </c>
      <c r="M88" s="138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</row>
    <row r="89" spans="1:78" s="3" customFormat="1" ht="12.75" customHeight="1" x14ac:dyDescent="0.25">
      <c r="A89" s="2"/>
      <c r="B89" s="110" t="s">
        <v>138</v>
      </c>
      <c r="C89" s="111" t="s">
        <v>1169</v>
      </c>
      <c r="D89" s="13" t="s">
        <v>1170</v>
      </c>
      <c r="E89" s="112"/>
      <c r="F89" s="113" t="s">
        <v>195</v>
      </c>
      <c r="G89" s="114">
        <f t="shared" si="25"/>
        <v>4.6399999999999997</v>
      </c>
      <c r="H89" s="131">
        <f t="shared" si="26"/>
        <v>0</v>
      </c>
      <c r="I89" s="114">
        <v>4.6399999999999997</v>
      </c>
      <c r="J89" s="116">
        <f t="shared" si="27"/>
        <v>0</v>
      </c>
      <c r="K89" s="117">
        <v>3.9E-2</v>
      </c>
      <c r="L89" s="118">
        <f t="shared" si="28"/>
        <v>0</v>
      </c>
      <c r="M89" s="138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</row>
    <row r="90" spans="1:78" s="3" customFormat="1" ht="12.75" customHeight="1" x14ac:dyDescent="0.25">
      <c r="A90" s="2"/>
      <c r="B90" s="120" t="s">
        <v>138</v>
      </c>
      <c r="C90" s="111" t="s">
        <v>1171</v>
      </c>
      <c r="D90" s="13" t="s">
        <v>1172</v>
      </c>
      <c r="E90" s="112"/>
      <c r="F90" s="113" t="s">
        <v>195</v>
      </c>
      <c r="G90" s="114">
        <f t="shared" si="25"/>
        <v>3.5</v>
      </c>
      <c r="H90" s="131">
        <f t="shared" si="26"/>
        <v>0</v>
      </c>
      <c r="I90" s="114">
        <v>3.5</v>
      </c>
      <c r="J90" s="116">
        <f t="shared" si="27"/>
        <v>0</v>
      </c>
      <c r="K90" s="117">
        <v>9.4E-2</v>
      </c>
      <c r="L90" s="118">
        <f t="shared" si="28"/>
        <v>0</v>
      </c>
      <c r="M90" s="138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</row>
    <row r="91" spans="1:78" s="3" customFormat="1" ht="12.75" customHeight="1" x14ac:dyDescent="0.25">
      <c r="A91" s="2"/>
      <c r="B91" s="110" t="s">
        <v>138</v>
      </c>
      <c r="C91" s="111" t="s">
        <v>1173</v>
      </c>
      <c r="D91" s="13" t="s">
        <v>1174</v>
      </c>
      <c r="E91" s="112"/>
      <c r="F91" s="113" t="s">
        <v>195</v>
      </c>
      <c r="G91" s="114">
        <f t="shared" si="25"/>
        <v>10.38</v>
      </c>
      <c r="H91" s="131">
        <f t="shared" si="26"/>
        <v>0</v>
      </c>
      <c r="I91" s="114">
        <v>10.38</v>
      </c>
      <c r="J91" s="116">
        <f t="shared" si="27"/>
        <v>0</v>
      </c>
      <c r="K91" s="117">
        <v>0.26200000000000001</v>
      </c>
      <c r="L91" s="118">
        <f t="shared" si="28"/>
        <v>0</v>
      </c>
      <c r="M91" s="138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</row>
    <row r="92" spans="1:78" s="3" customFormat="1" ht="12.75" customHeight="1" x14ac:dyDescent="0.25">
      <c r="A92" s="2"/>
      <c r="B92" s="119" t="s">
        <v>138</v>
      </c>
      <c r="C92" s="111" t="s">
        <v>1175</v>
      </c>
      <c r="D92" s="13" t="s">
        <v>1176</v>
      </c>
      <c r="E92" s="112"/>
      <c r="F92" s="113" t="s">
        <v>195</v>
      </c>
      <c r="G92" s="114">
        <f t="shared" si="25"/>
        <v>21.82</v>
      </c>
      <c r="H92" s="131">
        <f t="shared" si="26"/>
        <v>0</v>
      </c>
      <c r="I92" s="114">
        <v>21.82</v>
      </c>
      <c r="J92" s="116">
        <f t="shared" si="27"/>
        <v>0</v>
      </c>
      <c r="K92" s="117">
        <v>0.43</v>
      </c>
      <c r="L92" s="118">
        <f t="shared" si="28"/>
        <v>0</v>
      </c>
      <c r="M92" s="138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</row>
    <row r="93" spans="1:78" ht="12.75" customHeight="1" x14ac:dyDescent="0.25">
      <c r="B93" s="4"/>
      <c r="E93" s="56"/>
      <c r="F93" s="65"/>
      <c r="G93" s="66"/>
      <c r="H93" s="83"/>
      <c r="I93" s="134"/>
      <c r="J93" s="69"/>
      <c r="K93" s="70"/>
      <c r="L93" s="70"/>
    </row>
    <row r="94" spans="1:78" ht="12.75" customHeight="1" x14ac:dyDescent="0.25">
      <c r="B94" s="4"/>
      <c r="D94" s="20" t="s">
        <v>49</v>
      </c>
      <c r="E94" s="56"/>
      <c r="F94" s="65"/>
      <c r="G94" s="66"/>
      <c r="H94" s="83"/>
      <c r="I94" s="134"/>
      <c r="J94" s="69"/>
      <c r="K94" s="70"/>
      <c r="L94" s="70"/>
    </row>
    <row r="95" spans="1:78" s="3" customFormat="1" ht="12.75" customHeight="1" x14ac:dyDescent="0.25">
      <c r="A95" s="2"/>
      <c r="B95" s="110" t="s">
        <v>138</v>
      </c>
      <c r="C95" s="111" t="s">
        <v>1177</v>
      </c>
      <c r="D95" s="13" t="s">
        <v>1178</v>
      </c>
      <c r="E95" s="112"/>
      <c r="F95" s="113" t="s">
        <v>195</v>
      </c>
      <c r="G95" s="114">
        <f t="shared" ref="G95:G102" si="30">I95*(1-J95)</f>
        <v>6.22</v>
      </c>
      <c r="H95" s="131">
        <f t="shared" ref="H95:H102" si="31">E95*G95</f>
        <v>0</v>
      </c>
      <c r="I95" s="114">
        <v>6.22</v>
      </c>
      <c r="J95" s="116">
        <f t="shared" ref="J95:J102" si="32">I$15/100</f>
        <v>0</v>
      </c>
      <c r="K95" s="117">
        <v>5.2999999999999999E-2</v>
      </c>
      <c r="L95" s="118">
        <f t="shared" ref="L95:L102" si="33">E95*K95</f>
        <v>0</v>
      </c>
      <c r="M95" s="138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</row>
    <row r="96" spans="1:78" s="3" customFormat="1" ht="12.75" customHeight="1" x14ac:dyDescent="0.25">
      <c r="A96" s="2"/>
      <c r="B96" s="110" t="s">
        <v>138</v>
      </c>
      <c r="C96" s="111" t="s">
        <v>1179</v>
      </c>
      <c r="D96" s="13" t="s">
        <v>1180</v>
      </c>
      <c r="E96" s="112"/>
      <c r="F96" s="113" t="s">
        <v>195</v>
      </c>
      <c r="G96" s="114">
        <f t="shared" si="30"/>
        <v>7.24</v>
      </c>
      <c r="H96" s="131">
        <f t="shared" si="31"/>
        <v>0</v>
      </c>
      <c r="I96" s="114">
        <v>7.24</v>
      </c>
      <c r="J96" s="116">
        <f t="shared" si="32"/>
        <v>0</v>
      </c>
      <c r="K96" s="117">
        <v>0.106</v>
      </c>
      <c r="L96" s="118">
        <f t="shared" si="33"/>
        <v>0</v>
      </c>
      <c r="M96" s="138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</row>
    <row r="97" spans="1:78" s="3" customFormat="1" ht="12.75" customHeight="1" x14ac:dyDescent="0.25">
      <c r="A97" s="2"/>
      <c r="B97" s="110" t="s">
        <v>138</v>
      </c>
      <c r="C97" s="111" t="s">
        <v>1181</v>
      </c>
      <c r="D97" s="13" t="s">
        <v>1182</v>
      </c>
      <c r="E97" s="112"/>
      <c r="F97" s="113" t="s">
        <v>195</v>
      </c>
      <c r="G97" s="114">
        <f t="shared" si="30"/>
        <v>10.199999999999999</v>
      </c>
      <c r="H97" s="131">
        <f t="shared" si="31"/>
        <v>0</v>
      </c>
      <c r="I97" s="114">
        <v>10.199999999999999</v>
      </c>
      <c r="J97" s="116">
        <f t="shared" si="32"/>
        <v>0</v>
      </c>
      <c r="K97" s="117">
        <v>0.2</v>
      </c>
      <c r="L97" s="118">
        <f t="shared" si="33"/>
        <v>0</v>
      </c>
      <c r="M97" s="138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</row>
    <row r="98" spans="1:78" s="3" customFormat="1" ht="12.75" customHeight="1" x14ac:dyDescent="0.25">
      <c r="A98" s="2"/>
      <c r="B98" s="110" t="s">
        <v>138</v>
      </c>
      <c r="C98" s="111" t="s">
        <v>1183</v>
      </c>
      <c r="D98" s="13" t="s">
        <v>1184</v>
      </c>
      <c r="E98" s="112"/>
      <c r="F98" s="113" t="s">
        <v>195</v>
      </c>
      <c r="G98" s="114">
        <f t="shared" si="30"/>
        <v>11.58</v>
      </c>
      <c r="H98" s="131">
        <f t="shared" si="31"/>
        <v>0</v>
      </c>
      <c r="I98" s="114">
        <v>11.58</v>
      </c>
      <c r="J98" s="116">
        <f t="shared" si="32"/>
        <v>0</v>
      </c>
      <c r="K98" s="117">
        <v>0.26</v>
      </c>
      <c r="L98" s="118">
        <f t="shared" si="33"/>
        <v>0</v>
      </c>
      <c r="M98" s="138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</row>
    <row r="99" spans="1:78" s="3" customFormat="1" ht="12.75" customHeight="1" x14ac:dyDescent="0.25">
      <c r="A99" s="2"/>
      <c r="B99" s="110" t="s">
        <v>138</v>
      </c>
      <c r="C99" s="111" t="s">
        <v>1185</v>
      </c>
      <c r="D99" s="13" t="s">
        <v>1186</v>
      </c>
      <c r="E99" s="112"/>
      <c r="F99" s="113" t="s">
        <v>195</v>
      </c>
      <c r="G99" s="114">
        <f t="shared" si="30"/>
        <v>13.52</v>
      </c>
      <c r="H99" s="131">
        <f t="shared" si="31"/>
        <v>0</v>
      </c>
      <c r="I99" s="114">
        <v>13.52</v>
      </c>
      <c r="J99" s="116">
        <f t="shared" si="32"/>
        <v>0</v>
      </c>
      <c r="K99" s="117">
        <v>0.41199999999999998</v>
      </c>
      <c r="L99" s="118">
        <f t="shared" si="33"/>
        <v>0</v>
      </c>
      <c r="M99" s="138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</row>
    <row r="100" spans="1:78" s="3" customFormat="1" ht="12.75" customHeight="1" x14ac:dyDescent="0.25">
      <c r="A100" s="2"/>
      <c r="B100" s="110" t="s">
        <v>138</v>
      </c>
      <c r="C100" s="111" t="s">
        <v>1187</v>
      </c>
      <c r="D100" s="13" t="s">
        <v>1188</v>
      </c>
      <c r="E100" s="112"/>
      <c r="F100" s="113" t="s">
        <v>195</v>
      </c>
      <c r="G100" s="114">
        <f t="shared" si="30"/>
        <v>16.899999999999999</v>
      </c>
      <c r="H100" s="131">
        <f t="shared" si="31"/>
        <v>0</v>
      </c>
      <c r="I100" s="114">
        <v>16.899999999999999</v>
      </c>
      <c r="J100" s="116">
        <f t="shared" si="32"/>
        <v>0</v>
      </c>
      <c r="K100" s="117">
        <v>0.49</v>
      </c>
      <c r="L100" s="118">
        <f t="shared" si="33"/>
        <v>0</v>
      </c>
      <c r="M100" s="138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</row>
    <row r="101" spans="1:78" s="3" customFormat="1" ht="12.75" customHeight="1" x14ac:dyDescent="0.25">
      <c r="A101" s="2"/>
      <c r="B101" s="110" t="s">
        <v>138</v>
      </c>
      <c r="C101" s="111" t="s">
        <v>1189</v>
      </c>
      <c r="D101" s="13" t="s">
        <v>1190</v>
      </c>
      <c r="E101" s="112"/>
      <c r="F101" s="113" t="s">
        <v>195</v>
      </c>
      <c r="G101" s="114">
        <f t="shared" si="30"/>
        <v>29.64</v>
      </c>
      <c r="H101" s="131">
        <f t="shared" si="31"/>
        <v>0</v>
      </c>
      <c r="I101" s="114">
        <v>29.64</v>
      </c>
      <c r="J101" s="116">
        <f t="shared" si="32"/>
        <v>0</v>
      </c>
      <c r="K101" s="117">
        <v>0.69499999999999995</v>
      </c>
      <c r="L101" s="118">
        <f t="shared" si="33"/>
        <v>0</v>
      </c>
      <c r="M101" s="138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</row>
    <row r="102" spans="1:78" s="3" customFormat="1" ht="12.75" customHeight="1" x14ac:dyDescent="0.25">
      <c r="A102" s="2"/>
      <c r="B102" s="110" t="s">
        <v>138</v>
      </c>
      <c r="C102" s="111" t="s">
        <v>1191</v>
      </c>
      <c r="D102" s="13" t="s">
        <v>1192</v>
      </c>
      <c r="E102" s="112"/>
      <c r="F102" s="113" t="s">
        <v>195</v>
      </c>
      <c r="G102" s="114">
        <f t="shared" si="30"/>
        <v>33.74</v>
      </c>
      <c r="H102" s="131">
        <f t="shared" si="31"/>
        <v>0</v>
      </c>
      <c r="I102" s="114">
        <v>33.74</v>
      </c>
      <c r="J102" s="116">
        <f t="shared" si="32"/>
        <v>0</v>
      </c>
      <c r="K102" s="117">
        <v>0.86399999999999999</v>
      </c>
      <c r="L102" s="118">
        <f t="shared" si="33"/>
        <v>0</v>
      </c>
      <c r="M102" s="138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</row>
    <row r="103" spans="1:78" ht="12.75" customHeight="1" x14ac:dyDescent="0.25">
      <c r="E103" s="56"/>
      <c r="F103" s="65"/>
      <c r="G103" s="66"/>
      <c r="H103" s="83"/>
      <c r="I103" s="134"/>
      <c r="J103" s="69"/>
      <c r="K103" s="70"/>
      <c r="L103" s="70"/>
    </row>
    <row r="104" spans="1:78" s="71" customFormat="1" ht="12.75" customHeight="1" x14ac:dyDescent="0.25">
      <c r="A104" s="2"/>
      <c r="B104" s="2"/>
      <c r="C104" s="4"/>
      <c r="D104" s="20" t="s">
        <v>51</v>
      </c>
      <c r="E104" s="56"/>
      <c r="F104" s="65"/>
      <c r="G104" s="66"/>
      <c r="H104" s="83"/>
      <c r="I104" s="134"/>
      <c r="J104" s="69"/>
      <c r="K104" s="70"/>
      <c r="L104" s="70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</row>
    <row r="105" spans="1:78" s="128" customFormat="1" ht="12.75" customHeight="1" x14ac:dyDescent="0.25">
      <c r="A105" s="2"/>
      <c r="B105" s="110" t="s">
        <v>138</v>
      </c>
      <c r="C105" s="111" t="s">
        <v>1193</v>
      </c>
      <c r="D105" s="113" t="s">
        <v>1194</v>
      </c>
      <c r="E105" s="112"/>
      <c r="F105" s="113" t="s">
        <v>195</v>
      </c>
      <c r="G105" s="114">
        <f t="shared" ref="G105:G110" si="34">I105*(1-J105)</f>
        <v>7.16</v>
      </c>
      <c r="H105" s="131">
        <f t="shared" ref="H105:H110" si="35">E105*G105</f>
        <v>0</v>
      </c>
      <c r="I105" s="114">
        <v>7.16</v>
      </c>
      <c r="J105" s="116">
        <f t="shared" ref="J105:J110" si="36">I$15/100</f>
        <v>0</v>
      </c>
      <c r="K105" s="117">
        <v>0.105</v>
      </c>
      <c r="L105" s="118">
        <f t="shared" ref="L105:L110" si="37">E105*K105</f>
        <v>0</v>
      </c>
      <c r="M105" s="138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</row>
    <row r="106" spans="1:78" s="128" customFormat="1" ht="12.75" customHeight="1" x14ac:dyDescent="0.25">
      <c r="A106" s="2"/>
      <c r="B106" s="110" t="s">
        <v>138</v>
      </c>
      <c r="C106" s="111" t="s">
        <v>1195</v>
      </c>
      <c r="D106" s="113" t="s">
        <v>1196</v>
      </c>
      <c r="E106" s="112"/>
      <c r="F106" s="113" t="s">
        <v>195</v>
      </c>
      <c r="G106" s="114">
        <f t="shared" si="34"/>
        <v>11.86</v>
      </c>
      <c r="H106" s="131">
        <f t="shared" si="35"/>
        <v>0</v>
      </c>
      <c r="I106" s="114">
        <v>11.86</v>
      </c>
      <c r="J106" s="116">
        <f t="shared" si="36"/>
        <v>0</v>
      </c>
      <c r="K106" s="117">
        <v>0.28599999999999998</v>
      </c>
      <c r="L106" s="118">
        <f t="shared" si="37"/>
        <v>0</v>
      </c>
      <c r="M106" s="138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</row>
    <row r="107" spans="1:78" s="128" customFormat="1" ht="12.75" customHeight="1" x14ac:dyDescent="0.25">
      <c r="A107" s="2"/>
      <c r="B107" s="110" t="s">
        <v>138</v>
      </c>
      <c r="C107" s="111" t="s">
        <v>1197</v>
      </c>
      <c r="D107" s="113" t="s">
        <v>1198</v>
      </c>
      <c r="E107" s="112"/>
      <c r="F107" s="113" t="s">
        <v>195</v>
      </c>
      <c r="G107" s="114">
        <f t="shared" si="34"/>
        <v>16.16</v>
      </c>
      <c r="H107" s="131">
        <f t="shared" si="35"/>
        <v>0</v>
      </c>
      <c r="I107" s="114">
        <v>16.16</v>
      </c>
      <c r="J107" s="116">
        <f t="shared" si="36"/>
        <v>0</v>
      </c>
      <c r="K107" s="117">
        <v>0.52</v>
      </c>
      <c r="L107" s="118">
        <f t="shared" si="37"/>
        <v>0</v>
      </c>
      <c r="M107" s="138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</row>
    <row r="108" spans="1:78" s="128" customFormat="1" ht="12.75" customHeight="1" x14ac:dyDescent="0.25">
      <c r="A108" s="2"/>
      <c r="B108" s="110" t="s">
        <v>138</v>
      </c>
      <c r="C108" s="111" t="s">
        <v>1199</v>
      </c>
      <c r="D108" s="113" t="s">
        <v>1200</v>
      </c>
      <c r="E108" s="112"/>
      <c r="F108" s="113" t="s">
        <v>195</v>
      </c>
      <c r="G108" s="114">
        <f t="shared" si="34"/>
        <v>25.58</v>
      </c>
      <c r="H108" s="131">
        <f t="shared" si="35"/>
        <v>0</v>
      </c>
      <c r="I108" s="114">
        <v>25.58</v>
      </c>
      <c r="J108" s="116">
        <f t="shared" si="36"/>
        <v>0</v>
      </c>
      <c r="K108" s="117">
        <v>0.73</v>
      </c>
      <c r="L108" s="118">
        <f t="shared" si="37"/>
        <v>0</v>
      </c>
      <c r="M108" s="138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</row>
    <row r="109" spans="1:78" s="128" customFormat="1" ht="12.75" customHeight="1" x14ac:dyDescent="0.25">
      <c r="A109" s="2"/>
      <c r="B109" s="110" t="s">
        <v>138</v>
      </c>
      <c r="C109" s="111" t="s">
        <v>1201</v>
      </c>
      <c r="D109" s="113" t="s">
        <v>1202</v>
      </c>
      <c r="E109" s="112"/>
      <c r="F109" s="113" t="s">
        <v>195</v>
      </c>
      <c r="G109" s="114">
        <f t="shared" si="34"/>
        <v>30.02</v>
      </c>
      <c r="H109" s="131">
        <f t="shared" si="35"/>
        <v>0</v>
      </c>
      <c r="I109" s="114">
        <v>30.02</v>
      </c>
      <c r="J109" s="116">
        <f t="shared" si="36"/>
        <v>0</v>
      </c>
      <c r="K109" s="117">
        <v>0.89800000000000002</v>
      </c>
      <c r="L109" s="118">
        <f t="shared" si="37"/>
        <v>0</v>
      </c>
      <c r="M109" s="138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</row>
    <row r="110" spans="1:78" s="128" customFormat="1" ht="12.75" customHeight="1" x14ac:dyDescent="0.25">
      <c r="A110" s="2"/>
      <c r="B110" s="110" t="s">
        <v>138</v>
      </c>
      <c r="C110" s="111" t="s">
        <v>1203</v>
      </c>
      <c r="D110" s="113" t="s">
        <v>1204</v>
      </c>
      <c r="E110" s="112"/>
      <c r="F110" s="113" t="s">
        <v>195</v>
      </c>
      <c r="G110" s="114">
        <f t="shared" si="34"/>
        <v>35.5</v>
      </c>
      <c r="H110" s="131">
        <f t="shared" si="35"/>
        <v>0</v>
      </c>
      <c r="I110" s="114">
        <v>35.5</v>
      </c>
      <c r="J110" s="116">
        <f t="shared" si="36"/>
        <v>0</v>
      </c>
      <c r="K110" s="117">
        <v>1</v>
      </c>
      <c r="L110" s="118">
        <f t="shared" si="37"/>
        <v>0</v>
      </c>
      <c r="M110" s="138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</row>
    <row r="111" spans="1:78" ht="12.75" customHeight="1" x14ac:dyDescent="0.25">
      <c r="E111" s="56"/>
      <c r="F111" s="65"/>
      <c r="G111" s="66"/>
      <c r="H111" s="83"/>
      <c r="I111" s="134"/>
      <c r="J111" s="69"/>
      <c r="K111" s="70"/>
      <c r="L111" s="70"/>
    </row>
    <row r="112" spans="1:78" ht="12.75" customHeight="1" x14ac:dyDescent="0.25">
      <c r="D112" s="20" t="s">
        <v>53</v>
      </c>
      <c r="E112" s="56"/>
      <c r="F112" s="65"/>
      <c r="G112" s="66"/>
      <c r="H112" s="83"/>
      <c r="I112" s="134"/>
      <c r="J112" s="69"/>
      <c r="K112" s="70"/>
      <c r="L112" s="70"/>
    </row>
    <row r="113" spans="1:78" s="128" customFormat="1" ht="12.75" customHeight="1" x14ac:dyDescent="0.25">
      <c r="A113" s="2"/>
      <c r="B113" s="110" t="s">
        <v>138</v>
      </c>
      <c r="C113" s="111" t="s">
        <v>1205</v>
      </c>
      <c r="D113" s="113" t="s">
        <v>1206</v>
      </c>
      <c r="E113" s="112"/>
      <c r="F113" s="113" t="s">
        <v>195</v>
      </c>
      <c r="G113" s="114">
        <f t="shared" ref="G113:G119" si="38">I113*(1-J113)</f>
        <v>4.42</v>
      </c>
      <c r="H113" s="131">
        <f t="shared" ref="H113:H119" si="39">E113*G113</f>
        <v>0</v>
      </c>
      <c r="I113" s="114">
        <v>4.42</v>
      </c>
      <c r="J113" s="116">
        <f t="shared" ref="J113:J119" si="40">I$15/100</f>
        <v>0</v>
      </c>
      <c r="K113" s="117">
        <v>8.1000000000000003E-2</v>
      </c>
      <c r="L113" s="118">
        <f t="shared" ref="L113:L119" si="41">E113*K113</f>
        <v>0</v>
      </c>
      <c r="M113" s="138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</row>
    <row r="114" spans="1:78" s="3" customFormat="1" ht="12.75" customHeight="1" x14ac:dyDescent="0.25">
      <c r="A114" s="2"/>
      <c r="B114" s="110" t="s">
        <v>138</v>
      </c>
      <c r="C114" s="111" t="s">
        <v>1207</v>
      </c>
      <c r="D114" s="13" t="s">
        <v>1208</v>
      </c>
      <c r="E114" s="112"/>
      <c r="F114" s="113" t="s">
        <v>195</v>
      </c>
      <c r="G114" s="114">
        <f t="shared" si="38"/>
        <v>4.6399999999999997</v>
      </c>
      <c r="H114" s="131">
        <f t="shared" si="39"/>
        <v>0</v>
      </c>
      <c r="I114" s="114">
        <v>4.6399999999999997</v>
      </c>
      <c r="J114" s="116">
        <f t="shared" si="40"/>
        <v>0</v>
      </c>
      <c r="K114" s="117">
        <v>0.13900000000000001</v>
      </c>
      <c r="L114" s="118">
        <f t="shared" si="41"/>
        <v>0</v>
      </c>
      <c r="M114" s="138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</row>
    <row r="115" spans="1:78" s="3" customFormat="1" ht="12.75" customHeight="1" x14ac:dyDescent="0.25">
      <c r="A115" s="2"/>
      <c r="B115" s="110" t="s">
        <v>138</v>
      </c>
      <c r="C115" s="111" t="s">
        <v>1209</v>
      </c>
      <c r="D115" s="13" t="s">
        <v>1210</v>
      </c>
      <c r="E115" s="112"/>
      <c r="F115" s="113" t="s">
        <v>195</v>
      </c>
      <c r="G115" s="114">
        <f t="shared" si="38"/>
        <v>5.36</v>
      </c>
      <c r="H115" s="131">
        <f t="shared" si="39"/>
        <v>0</v>
      </c>
      <c r="I115" s="114">
        <v>5.36</v>
      </c>
      <c r="J115" s="116">
        <f t="shared" si="40"/>
        <v>0</v>
      </c>
      <c r="K115" s="117">
        <v>0.16500000000000001</v>
      </c>
      <c r="L115" s="118">
        <f t="shared" si="41"/>
        <v>0</v>
      </c>
      <c r="M115" s="138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</row>
    <row r="116" spans="1:78" s="3" customFormat="1" ht="12.75" customHeight="1" x14ac:dyDescent="0.25">
      <c r="A116" s="2"/>
      <c r="B116" s="110" t="s">
        <v>138</v>
      </c>
      <c r="C116" s="111" t="s">
        <v>1211</v>
      </c>
      <c r="D116" s="13" t="s">
        <v>1212</v>
      </c>
      <c r="E116" s="112"/>
      <c r="F116" s="113" t="s">
        <v>195</v>
      </c>
      <c r="G116" s="114">
        <f t="shared" si="38"/>
        <v>6.14</v>
      </c>
      <c r="H116" s="131">
        <f t="shared" si="39"/>
        <v>0</v>
      </c>
      <c r="I116" s="114">
        <v>6.14</v>
      </c>
      <c r="J116" s="116">
        <f t="shared" si="40"/>
        <v>0</v>
      </c>
      <c r="K116" s="117">
        <v>0.189</v>
      </c>
      <c r="L116" s="118">
        <f t="shared" si="41"/>
        <v>0</v>
      </c>
      <c r="M116" s="138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</row>
    <row r="117" spans="1:78" s="3" customFormat="1" ht="12.75" customHeight="1" x14ac:dyDescent="0.25">
      <c r="A117" s="2"/>
      <c r="B117" s="110" t="s">
        <v>138</v>
      </c>
      <c r="C117" s="111" t="s">
        <v>1213</v>
      </c>
      <c r="D117" s="13" t="s">
        <v>1214</v>
      </c>
      <c r="E117" s="112"/>
      <c r="F117" s="113" t="s">
        <v>195</v>
      </c>
      <c r="G117" s="114">
        <f t="shared" si="38"/>
        <v>6.84</v>
      </c>
      <c r="H117" s="131">
        <f t="shared" si="39"/>
        <v>0</v>
      </c>
      <c r="I117" s="114">
        <v>6.84</v>
      </c>
      <c r="J117" s="116">
        <f t="shared" si="40"/>
        <v>0</v>
      </c>
      <c r="K117" s="117">
        <v>0.217</v>
      </c>
      <c r="L117" s="118">
        <f t="shared" si="41"/>
        <v>0</v>
      </c>
      <c r="M117" s="138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</row>
    <row r="118" spans="1:78" s="3" customFormat="1" ht="12.75" customHeight="1" x14ac:dyDescent="0.25">
      <c r="A118" s="2"/>
      <c r="B118" s="110" t="s">
        <v>138</v>
      </c>
      <c r="C118" s="111" t="s">
        <v>1215</v>
      </c>
      <c r="D118" s="13" t="s">
        <v>1216</v>
      </c>
      <c r="E118" s="112"/>
      <c r="F118" s="113" t="s">
        <v>195</v>
      </c>
      <c r="G118" s="114">
        <f t="shared" si="38"/>
        <v>8.36</v>
      </c>
      <c r="H118" s="131">
        <f t="shared" si="39"/>
        <v>0</v>
      </c>
      <c r="I118" s="114">
        <v>8.36</v>
      </c>
      <c r="J118" s="116">
        <f t="shared" si="40"/>
        <v>0</v>
      </c>
      <c r="K118" s="117">
        <v>0.27</v>
      </c>
      <c r="L118" s="118">
        <f t="shared" si="41"/>
        <v>0</v>
      </c>
      <c r="M118" s="138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</row>
    <row r="119" spans="1:78" s="3" customFormat="1" ht="12.75" customHeight="1" x14ac:dyDescent="0.25">
      <c r="A119" s="2"/>
      <c r="B119" s="110" t="s">
        <v>138</v>
      </c>
      <c r="C119" s="111" t="s">
        <v>1217</v>
      </c>
      <c r="D119" s="13" t="s">
        <v>1218</v>
      </c>
      <c r="E119" s="112"/>
      <c r="F119" s="113" t="s">
        <v>195</v>
      </c>
      <c r="G119" s="114">
        <f t="shared" si="38"/>
        <v>9.7200000000000006</v>
      </c>
      <c r="H119" s="131">
        <f t="shared" si="39"/>
        <v>0</v>
      </c>
      <c r="I119" s="114">
        <v>9.7200000000000006</v>
      </c>
      <c r="J119" s="116">
        <f t="shared" si="40"/>
        <v>0</v>
      </c>
      <c r="K119" s="117">
        <v>0.32300000000000001</v>
      </c>
      <c r="L119" s="118">
        <f t="shared" si="41"/>
        <v>0</v>
      </c>
      <c r="M119" s="138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</row>
    <row r="120" spans="1:78" ht="12.75" customHeight="1" x14ac:dyDescent="0.25">
      <c r="E120" s="56"/>
      <c r="F120" s="65"/>
      <c r="G120" s="66"/>
      <c r="H120" s="83"/>
      <c r="I120" s="134"/>
      <c r="J120" s="69"/>
      <c r="K120" s="70"/>
      <c r="L120" s="70"/>
    </row>
    <row r="121" spans="1:78" ht="12.75" customHeight="1" x14ac:dyDescent="0.25">
      <c r="D121" s="20" t="s">
        <v>54</v>
      </c>
      <c r="E121" s="56"/>
      <c r="F121" s="65"/>
      <c r="G121" s="66"/>
      <c r="H121" s="83"/>
      <c r="I121" s="134"/>
      <c r="J121" s="69"/>
      <c r="K121" s="70"/>
      <c r="L121" s="70"/>
    </row>
    <row r="122" spans="1:78" s="3" customFormat="1" ht="12.75" customHeight="1" x14ac:dyDescent="0.25">
      <c r="A122" s="2"/>
      <c r="B122" s="110" t="s">
        <v>138</v>
      </c>
      <c r="C122" s="111" t="s">
        <v>1219</v>
      </c>
      <c r="D122" s="13" t="s">
        <v>1220</v>
      </c>
      <c r="E122" s="112"/>
      <c r="F122" s="113" t="s">
        <v>195</v>
      </c>
      <c r="G122" s="114">
        <f t="shared" ref="G122:G128" si="42">I122*(1-J122)</f>
        <v>6.6</v>
      </c>
      <c r="H122" s="131">
        <f t="shared" ref="H122:H128" si="43">E122*G122</f>
        <v>0</v>
      </c>
      <c r="I122" s="114">
        <v>6.6</v>
      </c>
      <c r="J122" s="116">
        <f t="shared" ref="J122:J128" si="44">I$15/100</f>
        <v>0</v>
      </c>
      <c r="K122" s="117">
        <v>0.14799999999999999</v>
      </c>
      <c r="L122" s="118">
        <f t="shared" ref="L122:L128" si="45">E122*K122</f>
        <v>0</v>
      </c>
      <c r="M122" s="138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</row>
    <row r="123" spans="1:78" s="3" customFormat="1" ht="12.75" customHeight="1" x14ac:dyDescent="0.25">
      <c r="A123" s="2"/>
      <c r="B123" s="110" t="s">
        <v>138</v>
      </c>
      <c r="C123" s="111" t="s">
        <v>1221</v>
      </c>
      <c r="D123" s="13" t="s">
        <v>1222</v>
      </c>
      <c r="E123" s="112"/>
      <c r="F123" s="113" t="s">
        <v>195</v>
      </c>
      <c r="G123" s="114">
        <f t="shared" si="42"/>
        <v>7.64</v>
      </c>
      <c r="H123" s="131">
        <f t="shared" si="43"/>
        <v>0</v>
      </c>
      <c r="I123" s="114">
        <v>7.64</v>
      </c>
      <c r="J123" s="116">
        <f t="shared" si="44"/>
        <v>0</v>
      </c>
      <c r="K123" s="117">
        <v>0.254</v>
      </c>
      <c r="L123" s="118">
        <f t="shared" si="45"/>
        <v>0</v>
      </c>
      <c r="M123" s="138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</row>
    <row r="124" spans="1:78" s="3" customFormat="1" ht="12.75" customHeight="1" x14ac:dyDescent="0.25">
      <c r="A124" s="2"/>
      <c r="B124" s="110" t="s">
        <v>138</v>
      </c>
      <c r="C124" s="111" t="s">
        <v>1223</v>
      </c>
      <c r="D124" s="13" t="s">
        <v>1224</v>
      </c>
      <c r="E124" s="112"/>
      <c r="F124" s="113" t="s">
        <v>195</v>
      </c>
      <c r="G124" s="114">
        <f t="shared" si="42"/>
        <v>9.0399999999999991</v>
      </c>
      <c r="H124" s="131">
        <f t="shared" si="43"/>
        <v>0</v>
      </c>
      <c r="I124" s="114">
        <v>9.0399999999999991</v>
      </c>
      <c r="J124" s="116">
        <f t="shared" si="44"/>
        <v>0</v>
      </c>
      <c r="K124" s="117">
        <v>0.30199999999999999</v>
      </c>
      <c r="L124" s="118">
        <f t="shared" si="45"/>
        <v>0</v>
      </c>
      <c r="M124" s="138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</row>
    <row r="125" spans="1:78" s="3" customFormat="1" ht="12.75" customHeight="1" x14ac:dyDescent="0.25">
      <c r="A125" s="2"/>
      <c r="B125" s="110" t="s">
        <v>138</v>
      </c>
      <c r="C125" s="111" t="s">
        <v>1225</v>
      </c>
      <c r="D125" s="13" t="s">
        <v>1226</v>
      </c>
      <c r="E125" s="112"/>
      <c r="F125" s="113" t="s">
        <v>195</v>
      </c>
      <c r="G125" s="114">
        <f t="shared" si="42"/>
        <v>10.38</v>
      </c>
      <c r="H125" s="131">
        <f t="shared" si="43"/>
        <v>0</v>
      </c>
      <c r="I125" s="114">
        <v>10.38</v>
      </c>
      <c r="J125" s="116">
        <f t="shared" si="44"/>
        <v>0</v>
      </c>
      <c r="K125" s="117">
        <v>0.35799999999999998</v>
      </c>
      <c r="L125" s="118">
        <f t="shared" si="45"/>
        <v>0</v>
      </c>
      <c r="M125" s="138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</row>
    <row r="126" spans="1:78" s="3" customFormat="1" ht="12.75" customHeight="1" x14ac:dyDescent="0.25">
      <c r="A126" s="2"/>
      <c r="B126" s="110" t="s">
        <v>138</v>
      </c>
      <c r="C126" s="111" t="s">
        <v>1227</v>
      </c>
      <c r="D126" s="13" t="s">
        <v>1228</v>
      </c>
      <c r="E126" s="112"/>
      <c r="F126" s="113" t="s">
        <v>195</v>
      </c>
      <c r="G126" s="114">
        <f t="shared" si="42"/>
        <v>11.84</v>
      </c>
      <c r="H126" s="131">
        <f t="shared" si="43"/>
        <v>0</v>
      </c>
      <c r="I126" s="114">
        <v>11.84</v>
      </c>
      <c r="J126" s="116">
        <f t="shared" si="44"/>
        <v>0</v>
      </c>
      <c r="K126" s="117">
        <v>0.41</v>
      </c>
      <c r="L126" s="118">
        <f t="shared" si="45"/>
        <v>0</v>
      </c>
      <c r="M126" s="138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</row>
    <row r="127" spans="1:78" s="3" customFormat="1" ht="12.75" customHeight="1" x14ac:dyDescent="0.25">
      <c r="A127" s="2"/>
      <c r="B127" s="110" t="s">
        <v>138</v>
      </c>
      <c r="C127" s="111" t="s">
        <v>1229</v>
      </c>
      <c r="D127" s="13" t="s">
        <v>1230</v>
      </c>
      <c r="E127" s="112"/>
      <c r="F127" s="113" t="s">
        <v>195</v>
      </c>
      <c r="G127" s="114">
        <f t="shared" si="42"/>
        <v>14.62</v>
      </c>
      <c r="H127" s="131">
        <f t="shared" si="43"/>
        <v>0</v>
      </c>
      <c r="I127" s="114">
        <v>14.62</v>
      </c>
      <c r="J127" s="116">
        <f t="shared" si="44"/>
        <v>0</v>
      </c>
      <c r="K127" s="117">
        <v>0.51400000000000001</v>
      </c>
      <c r="L127" s="118">
        <f t="shared" si="45"/>
        <v>0</v>
      </c>
      <c r="M127" s="138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</row>
    <row r="128" spans="1:78" s="3" customFormat="1" ht="12.75" customHeight="1" x14ac:dyDescent="0.25">
      <c r="A128" s="2"/>
      <c r="B128" s="110" t="s">
        <v>138</v>
      </c>
      <c r="C128" s="111" t="s">
        <v>1231</v>
      </c>
      <c r="D128" s="13" t="s">
        <v>1232</v>
      </c>
      <c r="E128" s="112"/>
      <c r="F128" s="113" t="s">
        <v>195</v>
      </c>
      <c r="G128" s="114">
        <f t="shared" si="42"/>
        <v>17.46</v>
      </c>
      <c r="H128" s="131">
        <f t="shared" si="43"/>
        <v>0</v>
      </c>
      <c r="I128" s="114">
        <v>17.46</v>
      </c>
      <c r="J128" s="116">
        <f t="shared" si="44"/>
        <v>0</v>
      </c>
      <c r="K128" s="117">
        <v>0.62</v>
      </c>
      <c r="L128" s="118">
        <f t="shared" si="45"/>
        <v>0</v>
      </c>
      <c r="M128" s="138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</row>
    <row r="129" spans="1:78" ht="12.75" customHeight="1" x14ac:dyDescent="0.25">
      <c r="B129" s="4"/>
      <c r="E129" s="56"/>
      <c r="F129" s="65"/>
      <c r="G129" s="66"/>
      <c r="H129" s="83"/>
      <c r="I129" s="134"/>
      <c r="J129" s="69"/>
      <c r="K129" s="70"/>
      <c r="L129" s="70"/>
    </row>
    <row r="130" spans="1:78" ht="12.75" customHeight="1" x14ac:dyDescent="0.25">
      <c r="B130" s="4"/>
      <c r="D130" s="20" t="s">
        <v>55</v>
      </c>
      <c r="E130" s="56"/>
      <c r="F130" s="65"/>
      <c r="G130" s="66"/>
      <c r="H130" s="83"/>
      <c r="I130" s="134"/>
      <c r="J130" s="69"/>
      <c r="K130" s="70"/>
      <c r="L130" s="70"/>
    </row>
    <row r="131" spans="1:78" s="3" customFormat="1" ht="12.75" customHeight="1" x14ac:dyDescent="0.25">
      <c r="A131" s="2"/>
      <c r="B131" s="119" t="s">
        <v>138</v>
      </c>
      <c r="C131" s="111" t="s">
        <v>1233</v>
      </c>
      <c r="D131" s="13" t="s">
        <v>1234</v>
      </c>
      <c r="E131" s="112"/>
      <c r="F131" s="113" t="s">
        <v>195</v>
      </c>
      <c r="G131" s="114">
        <f t="shared" ref="G131:G160" si="46">I131*(1-J131)</f>
        <v>13.52</v>
      </c>
      <c r="H131" s="131">
        <f t="shared" ref="H131:H160" si="47">E131*G131</f>
        <v>0</v>
      </c>
      <c r="I131" s="114">
        <v>13.52</v>
      </c>
      <c r="J131" s="116">
        <f t="shared" ref="J131:J160" si="48">I$15/100</f>
        <v>0</v>
      </c>
      <c r="K131" s="117">
        <v>0.35199999999999998</v>
      </c>
      <c r="L131" s="118">
        <f t="shared" ref="L131:L160" si="49">E131*K131</f>
        <v>0</v>
      </c>
      <c r="M131" s="138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</row>
    <row r="132" spans="1:78" s="3" customFormat="1" ht="12.75" customHeight="1" x14ac:dyDescent="0.25">
      <c r="A132" s="2"/>
      <c r="B132" s="119" t="s">
        <v>138</v>
      </c>
      <c r="C132" s="111" t="s">
        <v>1235</v>
      </c>
      <c r="D132" s="13" t="s">
        <v>1236</v>
      </c>
      <c r="E132" s="112"/>
      <c r="F132" s="113" t="s">
        <v>195</v>
      </c>
      <c r="G132" s="114">
        <f t="shared" si="46"/>
        <v>15.96</v>
      </c>
      <c r="H132" s="131">
        <f t="shared" si="47"/>
        <v>0</v>
      </c>
      <c r="I132" s="114">
        <v>15.96</v>
      </c>
      <c r="J132" s="116">
        <f t="shared" si="48"/>
        <v>0</v>
      </c>
      <c r="K132" s="117">
        <v>0.44</v>
      </c>
      <c r="L132" s="118">
        <f t="shared" si="49"/>
        <v>0</v>
      </c>
      <c r="M132" s="138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</row>
    <row r="133" spans="1:78" s="3" customFormat="1" ht="12.75" customHeight="1" x14ac:dyDescent="0.25">
      <c r="A133" s="2"/>
      <c r="B133" s="119" t="s">
        <v>138</v>
      </c>
      <c r="C133" s="111" t="s">
        <v>1237</v>
      </c>
      <c r="D133" s="13" t="s">
        <v>1238</v>
      </c>
      <c r="E133" s="112"/>
      <c r="F133" s="113" t="s">
        <v>195</v>
      </c>
      <c r="G133" s="114">
        <f t="shared" si="46"/>
        <v>18.2</v>
      </c>
      <c r="H133" s="131">
        <f t="shared" si="47"/>
        <v>0</v>
      </c>
      <c r="I133" s="114">
        <v>18.2</v>
      </c>
      <c r="J133" s="116">
        <f t="shared" si="48"/>
        <v>0</v>
      </c>
      <c r="K133" s="117">
        <v>0.52800000000000002</v>
      </c>
      <c r="L133" s="118">
        <f t="shared" si="49"/>
        <v>0</v>
      </c>
      <c r="M133" s="138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</row>
    <row r="134" spans="1:78" s="3" customFormat="1" ht="12.75" customHeight="1" x14ac:dyDescent="0.25">
      <c r="A134" s="2"/>
      <c r="B134" s="119" t="s">
        <v>138</v>
      </c>
      <c r="C134" s="111" t="s">
        <v>1239</v>
      </c>
      <c r="D134" s="13" t="s">
        <v>1240</v>
      </c>
      <c r="E134" s="112"/>
      <c r="F134" s="113" t="s">
        <v>195</v>
      </c>
      <c r="G134" s="114">
        <f t="shared" si="46"/>
        <v>23.76</v>
      </c>
      <c r="H134" s="131">
        <f t="shared" si="47"/>
        <v>0</v>
      </c>
      <c r="I134" s="114">
        <v>23.76</v>
      </c>
      <c r="J134" s="116">
        <f t="shared" si="48"/>
        <v>0</v>
      </c>
      <c r="K134" s="117">
        <v>0.70399999999999996</v>
      </c>
      <c r="L134" s="118">
        <f t="shared" si="49"/>
        <v>0</v>
      </c>
      <c r="M134" s="138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</row>
    <row r="135" spans="1:78" s="3" customFormat="1" ht="12.75" customHeight="1" x14ac:dyDescent="0.25">
      <c r="A135" s="2"/>
      <c r="B135" s="119" t="s">
        <v>138</v>
      </c>
      <c r="C135" s="111" t="s">
        <v>1241</v>
      </c>
      <c r="D135" s="13" t="s">
        <v>1242</v>
      </c>
      <c r="E135" s="112"/>
      <c r="F135" s="113" t="s">
        <v>195</v>
      </c>
      <c r="G135" s="114">
        <f t="shared" si="46"/>
        <v>28.32</v>
      </c>
      <c r="H135" s="131">
        <f t="shared" si="47"/>
        <v>0</v>
      </c>
      <c r="I135" s="114">
        <v>28.32</v>
      </c>
      <c r="J135" s="116">
        <f t="shared" si="48"/>
        <v>0</v>
      </c>
      <c r="K135" s="117">
        <v>0.88</v>
      </c>
      <c r="L135" s="118">
        <f t="shared" si="49"/>
        <v>0</v>
      </c>
      <c r="M135" s="138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</row>
    <row r="136" spans="1:78" s="3" customFormat="1" ht="12.75" customHeight="1" x14ac:dyDescent="0.25">
      <c r="A136" s="2"/>
      <c r="B136" s="119" t="s">
        <v>138</v>
      </c>
      <c r="C136" s="111" t="s">
        <v>1243</v>
      </c>
      <c r="D136" s="13" t="s">
        <v>1244</v>
      </c>
      <c r="E136" s="112"/>
      <c r="F136" s="113" t="s">
        <v>195</v>
      </c>
      <c r="G136" s="114">
        <f t="shared" si="46"/>
        <v>33.68</v>
      </c>
      <c r="H136" s="131">
        <f t="shared" si="47"/>
        <v>0</v>
      </c>
      <c r="I136" s="114">
        <v>33.68</v>
      </c>
      <c r="J136" s="116">
        <f t="shared" si="48"/>
        <v>0</v>
      </c>
      <c r="K136" s="117">
        <v>1.056</v>
      </c>
      <c r="L136" s="118">
        <f t="shared" si="49"/>
        <v>0</v>
      </c>
      <c r="M136" s="138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</row>
    <row r="137" spans="1:78" s="3" customFormat="1" ht="12.75" customHeight="1" x14ac:dyDescent="0.25">
      <c r="A137" s="2"/>
      <c r="B137" s="119" t="s">
        <v>138</v>
      </c>
      <c r="C137" s="111" t="s">
        <v>1245</v>
      </c>
      <c r="D137" s="13" t="s">
        <v>1246</v>
      </c>
      <c r="E137" s="112"/>
      <c r="F137" s="113" t="s">
        <v>195</v>
      </c>
      <c r="G137" s="114">
        <f t="shared" si="46"/>
        <v>39.04</v>
      </c>
      <c r="H137" s="131">
        <f t="shared" si="47"/>
        <v>0</v>
      </c>
      <c r="I137" s="114">
        <v>39.04</v>
      </c>
      <c r="J137" s="116">
        <f t="shared" si="48"/>
        <v>0</v>
      </c>
      <c r="K137" s="117">
        <v>1.232</v>
      </c>
      <c r="L137" s="118">
        <f t="shared" si="49"/>
        <v>0</v>
      </c>
      <c r="M137" s="138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</row>
    <row r="138" spans="1:78" s="3" customFormat="1" ht="12.75" customHeight="1" x14ac:dyDescent="0.25">
      <c r="A138" s="2"/>
      <c r="B138" s="119" t="s">
        <v>138</v>
      </c>
      <c r="C138" s="111" t="s">
        <v>1247</v>
      </c>
      <c r="D138" s="13" t="s">
        <v>1248</v>
      </c>
      <c r="E138" s="112"/>
      <c r="F138" s="113" t="s">
        <v>195</v>
      </c>
      <c r="G138" s="114">
        <f t="shared" si="46"/>
        <v>44.36</v>
      </c>
      <c r="H138" s="131">
        <f t="shared" si="47"/>
        <v>0</v>
      </c>
      <c r="I138" s="114">
        <v>44.36</v>
      </c>
      <c r="J138" s="116">
        <f t="shared" si="48"/>
        <v>0</v>
      </c>
      <c r="K138" s="117">
        <v>1.4</v>
      </c>
      <c r="L138" s="118">
        <f t="shared" si="49"/>
        <v>0</v>
      </c>
      <c r="M138" s="138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</row>
    <row r="139" spans="1:78" s="3" customFormat="1" ht="12.75" customHeight="1" x14ac:dyDescent="0.25">
      <c r="A139" s="2"/>
      <c r="B139" s="119" t="s">
        <v>138</v>
      </c>
      <c r="C139" s="111" t="s">
        <v>1249</v>
      </c>
      <c r="D139" s="13" t="s">
        <v>1250</v>
      </c>
      <c r="E139" s="112"/>
      <c r="F139" s="113" t="s">
        <v>195</v>
      </c>
      <c r="G139" s="114">
        <f t="shared" si="46"/>
        <v>49.72</v>
      </c>
      <c r="H139" s="131">
        <f t="shared" si="47"/>
        <v>0</v>
      </c>
      <c r="I139" s="114">
        <v>49.72</v>
      </c>
      <c r="J139" s="116">
        <f t="shared" si="48"/>
        <v>0</v>
      </c>
      <c r="K139" s="117">
        <v>1.5840000000000001</v>
      </c>
      <c r="L139" s="118">
        <f t="shared" si="49"/>
        <v>0</v>
      </c>
      <c r="M139" s="138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</row>
    <row r="140" spans="1:78" s="3" customFormat="1" ht="12.75" customHeight="1" x14ac:dyDescent="0.25">
      <c r="A140" s="2"/>
      <c r="B140" s="119" t="s">
        <v>138</v>
      </c>
      <c r="C140" s="111" t="s">
        <v>1251</v>
      </c>
      <c r="D140" s="13" t="s">
        <v>1252</v>
      </c>
      <c r="E140" s="112"/>
      <c r="F140" s="113" t="s">
        <v>195</v>
      </c>
      <c r="G140" s="114">
        <f t="shared" si="46"/>
        <v>55.08</v>
      </c>
      <c r="H140" s="131">
        <f t="shared" si="47"/>
        <v>0</v>
      </c>
      <c r="I140" s="114">
        <v>55.08</v>
      </c>
      <c r="J140" s="116">
        <f t="shared" si="48"/>
        <v>0</v>
      </c>
      <c r="K140" s="117">
        <v>1.76</v>
      </c>
      <c r="L140" s="118">
        <f t="shared" si="49"/>
        <v>0</v>
      </c>
      <c r="M140" s="138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</row>
    <row r="141" spans="1:78" s="3" customFormat="1" ht="12.75" customHeight="1" x14ac:dyDescent="0.25">
      <c r="A141" s="2"/>
      <c r="B141" s="119" t="s">
        <v>138</v>
      </c>
      <c r="C141" s="111" t="s">
        <v>1253</v>
      </c>
      <c r="D141" s="13" t="s">
        <v>1254</v>
      </c>
      <c r="E141" s="112"/>
      <c r="F141" s="113" t="s">
        <v>195</v>
      </c>
      <c r="G141" s="114">
        <f t="shared" si="46"/>
        <v>60.4</v>
      </c>
      <c r="H141" s="131">
        <f t="shared" si="47"/>
        <v>0</v>
      </c>
      <c r="I141" s="114">
        <v>60.4</v>
      </c>
      <c r="J141" s="116">
        <f t="shared" si="48"/>
        <v>0</v>
      </c>
      <c r="K141" s="117">
        <v>1.9359999999999999</v>
      </c>
      <c r="L141" s="118">
        <f t="shared" si="49"/>
        <v>0</v>
      </c>
      <c r="M141" s="138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</row>
    <row r="142" spans="1:78" s="3" customFormat="1" ht="12.75" customHeight="1" x14ac:dyDescent="0.25">
      <c r="A142" s="2"/>
      <c r="B142" s="119" t="s">
        <v>138</v>
      </c>
      <c r="C142" s="111" t="s">
        <v>1255</v>
      </c>
      <c r="D142" s="13" t="s">
        <v>1256</v>
      </c>
      <c r="E142" s="112"/>
      <c r="F142" s="113" t="s">
        <v>195</v>
      </c>
      <c r="G142" s="114">
        <f t="shared" si="46"/>
        <v>65.760000000000005</v>
      </c>
      <c r="H142" s="131">
        <f t="shared" si="47"/>
        <v>0</v>
      </c>
      <c r="I142" s="114">
        <v>65.760000000000005</v>
      </c>
      <c r="J142" s="116">
        <f t="shared" si="48"/>
        <v>0</v>
      </c>
      <c r="K142" s="117">
        <v>2.1120000000000001</v>
      </c>
      <c r="L142" s="118">
        <f t="shared" si="49"/>
        <v>0</v>
      </c>
      <c r="M142" s="138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</row>
    <row r="143" spans="1:78" s="3" customFormat="1" ht="12.75" customHeight="1" x14ac:dyDescent="0.25">
      <c r="A143" s="2"/>
      <c r="B143" s="119" t="s">
        <v>138</v>
      </c>
      <c r="C143" s="111" t="s">
        <v>1257</v>
      </c>
      <c r="D143" s="13" t="s">
        <v>1258</v>
      </c>
      <c r="E143" s="112"/>
      <c r="F143" s="113" t="s">
        <v>195</v>
      </c>
      <c r="G143" s="114">
        <f t="shared" si="46"/>
        <v>71.12</v>
      </c>
      <c r="H143" s="131">
        <f t="shared" si="47"/>
        <v>0</v>
      </c>
      <c r="I143" s="114">
        <v>71.12</v>
      </c>
      <c r="J143" s="116">
        <f t="shared" si="48"/>
        <v>0</v>
      </c>
      <c r="K143" s="117">
        <v>2.2879999999999998</v>
      </c>
      <c r="L143" s="118">
        <f t="shared" si="49"/>
        <v>0</v>
      </c>
      <c r="M143" s="138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</row>
    <row r="144" spans="1:78" s="3" customFormat="1" ht="12.75" customHeight="1" x14ac:dyDescent="0.25">
      <c r="A144" s="2"/>
      <c r="B144" s="119" t="s">
        <v>138</v>
      </c>
      <c r="C144" s="111" t="s">
        <v>1259</v>
      </c>
      <c r="D144" s="13" t="s">
        <v>1260</v>
      </c>
      <c r="E144" s="112"/>
      <c r="F144" s="113" t="s">
        <v>195</v>
      </c>
      <c r="G144" s="114">
        <f t="shared" si="46"/>
        <v>76.44</v>
      </c>
      <c r="H144" s="131">
        <f t="shared" si="47"/>
        <v>0</v>
      </c>
      <c r="I144" s="114">
        <v>76.44</v>
      </c>
      <c r="J144" s="116">
        <f t="shared" si="48"/>
        <v>0</v>
      </c>
      <c r="K144" s="117">
        <v>2.464</v>
      </c>
      <c r="L144" s="118">
        <f t="shared" si="49"/>
        <v>0</v>
      </c>
      <c r="M144" s="138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</row>
    <row r="145" spans="1:78" s="3" customFormat="1" ht="12.75" customHeight="1" x14ac:dyDescent="0.25">
      <c r="A145" s="2"/>
      <c r="B145" s="119" t="s">
        <v>138</v>
      </c>
      <c r="C145" s="111" t="s">
        <v>1261</v>
      </c>
      <c r="D145" s="13" t="s">
        <v>1262</v>
      </c>
      <c r="E145" s="112"/>
      <c r="F145" s="113" t="s">
        <v>195</v>
      </c>
      <c r="G145" s="114">
        <f t="shared" si="46"/>
        <v>81.8</v>
      </c>
      <c r="H145" s="131">
        <f t="shared" si="47"/>
        <v>0</v>
      </c>
      <c r="I145" s="114">
        <v>81.8</v>
      </c>
      <c r="J145" s="116">
        <f t="shared" si="48"/>
        <v>0</v>
      </c>
      <c r="K145" s="117">
        <v>2.64</v>
      </c>
      <c r="L145" s="118">
        <f t="shared" si="49"/>
        <v>0</v>
      </c>
      <c r="M145" s="138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</row>
    <row r="146" spans="1:78" s="3" customFormat="1" ht="12.75" customHeight="1" x14ac:dyDescent="0.25">
      <c r="A146" s="2"/>
      <c r="B146" s="119" t="s">
        <v>138</v>
      </c>
      <c r="C146" s="111" t="s">
        <v>1263</v>
      </c>
      <c r="D146" s="13" t="s">
        <v>1264</v>
      </c>
      <c r="E146" s="112"/>
      <c r="F146" s="113" t="s">
        <v>195</v>
      </c>
      <c r="G146" s="114">
        <f t="shared" si="46"/>
        <v>87.16</v>
      </c>
      <c r="H146" s="131">
        <f t="shared" si="47"/>
        <v>0</v>
      </c>
      <c r="I146" s="114">
        <v>87.16</v>
      </c>
      <c r="J146" s="116">
        <f t="shared" si="48"/>
        <v>0</v>
      </c>
      <c r="K146" s="117">
        <v>2.8159999999999998</v>
      </c>
      <c r="L146" s="118">
        <f t="shared" si="49"/>
        <v>0</v>
      </c>
      <c r="M146" s="138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</row>
    <row r="147" spans="1:78" s="3" customFormat="1" ht="12.75" customHeight="1" x14ac:dyDescent="0.25">
      <c r="A147" s="2"/>
      <c r="B147" s="119" t="s">
        <v>138</v>
      </c>
      <c r="C147" s="111" t="s">
        <v>1265</v>
      </c>
      <c r="D147" s="13" t="s">
        <v>1266</v>
      </c>
      <c r="E147" s="112"/>
      <c r="F147" s="113" t="s">
        <v>195</v>
      </c>
      <c r="G147" s="114">
        <f t="shared" si="46"/>
        <v>92.48</v>
      </c>
      <c r="H147" s="131">
        <f t="shared" si="47"/>
        <v>0</v>
      </c>
      <c r="I147" s="114">
        <v>92.48</v>
      </c>
      <c r="J147" s="116">
        <f t="shared" si="48"/>
        <v>0</v>
      </c>
      <c r="K147" s="117">
        <v>2.992</v>
      </c>
      <c r="L147" s="118">
        <f t="shared" si="49"/>
        <v>0</v>
      </c>
      <c r="M147" s="138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</row>
    <row r="148" spans="1:78" s="3" customFormat="1" ht="12.75" customHeight="1" x14ac:dyDescent="0.25">
      <c r="A148" s="2"/>
      <c r="B148" s="119" t="s">
        <v>138</v>
      </c>
      <c r="C148" s="111" t="s">
        <v>1267</v>
      </c>
      <c r="D148" s="13" t="s">
        <v>1268</v>
      </c>
      <c r="E148" s="112"/>
      <c r="F148" s="113" t="s">
        <v>195</v>
      </c>
      <c r="G148" s="114">
        <f t="shared" si="46"/>
        <v>97.84</v>
      </c>
      <c r="H148" s="131">
        <f t="shared" si="47"/>
        <v>0</v>
      </c>
      <c r="I148" s="114">
        <v>97.84</v>
      </c>
      <c r="J148" s="116">
        <f t="shared" si="48"/>
        <v>0</v>
      </c>
      <c r="K148" s="117">
        <v>3.1680000000000001</v>
      </c>
      <c r="L148" s="118">
        <f t="shared" si="49"/>
        <v>0</v>
      </c>
      <c r="M148" s="138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</row>
    <row r="149" spans="1:78" s="3" customFormat="1" ht="12.75" customHeight="1" x14ac:dyDescent="0.25">
      <c r="A149" s="2"/>
      <c r="B149" s="119" t="s">
        <v>138</v>
      </c>
      <c r="C149" s="111" t="s">
        <v>1269</v>
      </c>
      <c r="D149" s="13" t="s">
        <v>1270</v>
      </c>
      <c r="E149" s="112"/>
      <c r="F149" s="113" t="s">
        <v>195</v>
      </c>
      <c r="G149" s="114">
        <f t="shared" si="46"/>
        <v>103.2</v>
      </c>
      <c r="H149" s="131">
        <f t="shared" si="47"/>
        <v>0</v>
      </c>
      <c r="I149" s="114">
        <v>103.2</v>
      </c>
      <c r="J149" s="116">
        <f t="shared" si="48"/>
        <v>0</v>
      </c>
      <c r="K149" s="117">
        <v>3.3439999999999999</v>
      </c>
      <c r="L149" s="118">
        <f t="shared" si="49"/>
        <v>0</v>
      </c>
      <c r="M149" s="138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</row>
    <row r="150" spans="1:78" s="3" customFormat="1" ht="12.75" customHeight="1" x14ac:dyDescent="0.25">
      <c r="A150" s="2"/>
      <c r="B150" s="119" t="s">
        <v>138</v>
      </c>
      <c r="C150" s="111" t="s">
        <v>1271</v>
      </c>
      <c r="D150" s="13" t="s">
        <v>1272</v>
      </c>
      <c r="E150" s="112"/>
      <c r="F150" s="113" t="s">
        <v>195</v>
      </c>
      <c r="G150" s="114">
        <f t="shared" si="46"/>
        <v>102.4</v>
      </c>
      <c r="H150" s="131">
        <f t="shared" si="47"/>
        <v>0</v>
      </c>
      <c r="I150" s="114">
        <v>102.4</v>
      </c>
      <c r="J150" s="116">
        <f t="shared" si="48"/>
        <v>0</v>
      </c>
      <c r="K150" s="117">
        <v>3.52</v>
      </c>
      <c r="L150" s="118">
        <f t="shared" si="49"/>
        <v>0</v>
      </c>
      <c r="M150" s="138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</row>
    <row r="151" spans="1:78" s="3" customFormat="1" ht="12.75" customHeight="1" x14ac:dyDescent="0.25">
      <c r="A151" s="2"/>
      <c r="B151" s="119" t="s">
        <v>138</v>
      </c>
      <c r="C151" s="111" t="s">
        <v>1273</v>
      </c>
      <c r="D151" s="13" t="s">
        <v>1274</v>
      </c>
      <c r="E151" s="112"/>
      <c r="F151" s="113" t="s">
        <v>195</v>
      </c>
      <c r="G151" s="114">
        <f t="shared" si="46"/>
        <v>113.88</v>
      </c>
      <c r="H151" s="131">
        <f t="shared" si="47"/>
        <v>0</v>
      </c>
      <c r="I151" s="114">
        <v>113.88</v>
      </c>
      <c r="J151" s="116">
        <f t="shared" si="48"/>
        <v>0</v>
      </c>
      <c r="K151" s="117">
        <v>3.6960000000000002</v>
      </c>
      <c r="L151" s="118">
        <f t="shared" si="49"/>
        <v>0</v>
      </c>
      <c r="M151" s="138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</row>
    <row r="152" spans="1:78" s="3" customFormat="1" ht="12.75" customHeight="1" x14ac:dyDescent="0.25">
      <c r="A152" s="2"/>
      <c r="B152" s="119" t="s">
        <v>138</v>
      </c>
      <c r="C152" s="111" t="s">
        <v>1275</v>
      </c>
      <c r="D152" s="13" t="s">
        <v>1276</v>
      </c>
      <c r="E152" s="112"/>
      <c r="F152" s="113" t="s">
        <v>195</v>
      </c>
      <c r="G152" s="114">
        <f t="shared" si="46"/>
        <v>119.24</v>
      </c>
      <c r="H152" s="131">
        <f t="shared" si="47"/>
        <v>0</v>
      </c>
      <c r="I152" s="114">
        <v>119.24</v>
      </c>
      <c r="J152" s="116">
        <f t="shared" si="48"/>
        <v>0</v>
      </c>
      <c r="K152" s="117">
        <v>3.8719999999999999</v>
      </c>
      <c r="L152" s="118">
        <f t="shared" si="49"/>
        <v>0</v>
      </c>
      <c r="M152" s="138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</row>
    <row r="153" spans="1:78" s="3" customFormat="1" ht="12.75" customHeight="1" x14ac:dyDescent="0.25">
      <c r="A153" s="2"/>
      <c r="B153" s="119" t="s">
        <v>138</v>
      </c>
      <c r="C153" s="111" t="s">
        <v>1277</v>
      </c>
      <c r="D153" s="13" t="s">
        <v>1278</v>
      </c>
      <c r="E153" s="112"/>
      <c r="F153" s="113" t="s">
        <v>195</v>
      </c>
      <c r="G153" s="114">
        <f t="shared" si="46"/>
        <v>124.56</v>
      </c>
      <c r="H153" s="131">
        <f t="shared" si="47"/>
        <v>0</v>
      </c>
      <c r="I153" s="114">
        <v>124.56</v>
      </c>
      <c r="J153" s="116">
        <f t="shared" si="48"/>
        <v>0</v>
      </c>
      <c r="K153" s="117">
        <v>4.048</v>
      </c>
      <c r="L153" s="118">
        <f t="shared" si="49"/>
        <v>0</v>
      </c>
      <c r="M153" s="138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</row>
    <row r="154" spans="1:78" s="3" customFormat="1" ht="12.75" customHeight="1" x14ac:dyDescent="0.25">
      <c r="A154" s="2"/>
      <c r="B154" s="119" t="s">
        <v>138</v>
      </c>
      <c r="C154" s="111" t="s">
        <v>1279</v>
      </c>
      <c r="D154" s="13" t="s">
        <v>1280</v>
      </c>
      <c r="E154" s="112"/>
      <c r="F154" s="113" t="s">
        <v>195</v>
      </c>
      <c r="G154" s="114">
        <f t="shared" si="46"/>
        <v>129.91999999999999</v>
      </c>
      <c r="H154" s="131">
        <f t="shared" si="47"/>
        <v>0</v>
      </c>
      <c r="I154" s="114">
        <v>129.91999999999999</v>
      </c>
      <c r="J154" s="116">
        <f t="shared" si="48"/>
        <v>0</v>
      </c>
      <c r="K154" s="117">
        <v>4.2240000000000002</v>
      </c>
      <c r="L154" s="118">
        <f t="shared" si="49"/>
        <v>0</v>
      </c>
      <c r="M154" s="138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</row>
    <row r="155" spans="1:78" s="3" customFormat="1" ht="12.75" customHeight="1" x14ac:dyDescent="0.25">
      <c r="A155" s="2"/>
      <c r="B155" s="119" t="s">
        <v>138</v>
      </c>
      <c r="C155" s="111" t="s">
        <v>1281</v>
      </c>
      <c r="D155" s="13" t="s">
        <v>1282</v>
      </c>
      <c r="E155" s="112"/>
      <c r="F155" s="113" t="s">
        <v>195</v>
      </c>
      <c r="G155" s="114">
        <f t="shared" si="46"/>
        <v>135.28</v>
      </c>
      <c r="H155" s="131">
        <f t="shared" si="47"/>
        <v>0</v>
      </c>
      <c r="I155" s="114">
        <v>135.28</v>
      </c>
      <c r="J155" s="116">
        <f t="shared" si="48"/>
        <v>0</v>
      </c>
      <c r="K155" s="117">
        <v>4.4000000000000004</v>
      </c>
      <c r="L155" s="118">
        <f t="shared" si="49"/>
        <v>0</v>
      </c>
      <c r="M155" s="138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</row>
    <row r="156" spans="1:78" s="3" customFormat="1" ht="12.75" customHeight="1" x14ac:dyDescent="0.25">
      <c r="A156" s="2"/>
      <c r="B156" s="119" t="s">
        <v>138</v>
      </c>
      <c r="C156" s="111" t="s">
        <v>1283</v>
      </c>
      <c r="D156" s="13" t="s">
        <v>1284</v>
      </c>
      <c r="E156" s="112"/>
      <c r="F156" s="113" t="s">
        <v>195</v>
      </c>
      <c r="G156" s="114">
        <f t="shared" si="46"/>
        <v>140.6</v>
      </c>
      <c r="H156" s="131">
        <f t="shared" si="47"/>
        <v>0</v>
      </c>
      <c r="I156" s="114">
        <v>140.6</v>
      </c>
      <c r="J156" s="116">
        <f t="shared" si="48"/>
        <v>0</v>
      </c>
      <c r="K156" s="117">
        <v>4.5759999999999996</v>
      </c>
      <c r="L156" s="118">
        <f t="shared" si="49"/>
        <v>0</v>
      </c>
      <c r="M156" s="138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</row>
    <row r="157" spans="1:78" s="3" customFormat="1" ht="12.75" customHeight="1" x14ac:dyDescent="0.25">
      <c r="A157" s="2"/>
      <c r="B157" s="119" t="s">
        <v>138</v>
      </c>
      <c r="C157" s="111" t="s">
        <v>1285</v>
      </c>
      <c r="D157" s="13" t="s">
        <v>1286</v>
      </c>
      <c r="E157" s="112"/>
      <c r="F157" s="113" t="s">
        <v>195</v>
      </c>
      <c r="G157" s="114">
        <f t="shared" si="46"/>
        <v>145.96</v>
      </c>
      <c r="H157" s="131">
        <f t="shared" si="47"/>
        <v>0</v>
      </c>
      <c r="I157" s="114">
        <v>145.96</v>
      </c>
      <c r="J157" s="116">
        <f t="shared" si="48"/>
        <v>0</v>
      </c>
      <c r="K157" s="117">
        <v>4.7519999999999998</v>
      </c>
      <c r="L157" s="118">
        <f t="shared" si="49"/>
        <v>0</v>
      </c>
      <c r="M157" s="138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</row>
    <row r="158" spans="1:78" s="3" customFormat="1" ht="12.75" customHeight="1" x14ac:dyDescent="0.25">
      <c r="A158" s="2"/>
      <c r="B158" s="119" t="s">
        <v>138</v>
      </c>
      <c r="C158" s="111" t="s">
        <v>1287</v>
      </c>
      <c r="D158" s="13" t="s">
        <v>1288</v>
      </c>
      <c r="E158" s="112"/>
      <c r="F158" s="113" t="s">
        <v>195</v>
      </c>
      <c r="G158" s="114">
        <f t="shared" si="46"/>
        <v>151.32</v>
      </c>
      <c r="H158" s="131">
        <f t="shared" si="47"/>
        <v>0</v>
      </c>
      <c r="I158" s="114">
        <v>151.32</v>
      </c>
      <c r="J158" s="116">
        <f t="shared" si="48"/>
        <v>0</v>
      </c>
      <c r="K158" s="117">
        <v>4.9279999999999999</v>
      </c>
      <c r="L158" s="118">
        <f t="shared" si="49"/>
        <v>0</v>
      </c>
      <c r="M158" s="138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</row>
    <row r="159" spans="1:78" s="3" customFormat="1" ht="12.75" customHeight="1" x14ac:dyDescent="0.25">
      <c r="A159" s="2"/>
      <c r="B159" s="119" t="s">
        <v>138</v>
      </c>
      <c r="C159" s="111" t="s">
        <v>1289</v>
      </c>
      <c r="D159" s="13" t="s">
        <v>1290</v>
      </c>
      <c r="E159" s="112"/>
      <c r="F159" s="113" t="s">
        <v>195</v>
      </c>
      <c r="G159" s="114">
        <f t="shared" si="46"/>
        <v>156.68</v>
      </c>
      <c r="H159" s="131">
        <f t="shared" si="47"/>
        <v>0</v>
      </c>
      <c r="I159" s="114">
        <v>156.68</v>
      </c>
      <c r="J159" s="116">
        <f t="shared" si="48"/>
        <v>0</v>
      </c>
      <c r="K159" s="117">
        <v>5.1040000000000001</v>
      </c>
      <c r="L159" s="118">
        <f t="shared" si="49"/>
        <v>0</v>
      </c>
      <c r="M159" s="138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</row>
    <row r="160" spans="1:78" s="3" customFormat="1" ht="12.75" customHeight="1" x14ac:dyDescent="0.25">
      <c r="A160" s="2"/>
      <c r="B160" s="119" t="s">
        <v>138</v>
      </c>
      <c r="C160" s="111" t="s">
        <v>1291</v>
      </c>
      <c r="D160" s="13" t="s">
        <v>1292</v>
      </c>
      <c r="E160" s="112"/>
      <c r="F160" s="113" t="s">
        <v>195</v>
      </c>
      <c r="G160" s="114">
        <f t="shared" si="46"/>
        <v>155.06</v>
      </c>
      <c r="H160" s="131">
        <f t="shared" si="47"/>
        <v>0</v>
      </c>
      <c r="I160" s="114">
        <v>155.06</v>
      </c>
      <c r="J160" s="116">
        <f t="shared" si="48"/>
        <v>0</v>
      </c>
      <c r="K160" s="117">
        <v>5.2750000000000004</v>
      </c>
      <c r="L160" s="118">
        <f t="shared" si="49"/>
        <v>0</v>
      </c>
      <c r="M160" s="138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</row>
    <row r="161" spans="1:78" ht="12.75" customHeight="1" x14ac:dyDescent="0.25">
      <c r="B161" s="4"/>
      <c r="E161" s="56"/>
      <c r="F161" s="65"/>
      <c r="G161" s="66"/>
      <c r="H161" s="83"/>
      <c r="I161" s="134"/>
      <c r="J161" s="69"/>
      <c r="K161" s="70"/>
      <c r="L161" s="70"/>
    </row>
    <row r="162" spans="1:78" ht="12.75" customHeight="1" x14ac:dyDescent="0.25">
      <c r="B162" s="4"/>
      <c r="D162" s="20" t="s">
        <v>63</v>
      </c>
      <c r="E162" s="56"/>
      <c r="F162" s="65"/>
      <c r="G162" s="66"/>
      <c r="H162" s="83"/>
      <c r="I162" s="134"/>
      <c r="J162" s="69"/>
      <c r="K162" s="70"/>
      <c r="L162" s="70"/>
    </row>
    <row r="163" spans="1:78" s="3" customFormat="1" ht="12.75" customHeight="1" x14ac:dyDescent="0.25">
      <c r="A163" s="2"/>
      <c r="B163" s="119" t="s">
        <v>138</v>
      </c>
      <c r="C163" s="111" t="s">
        <v>1293</v>
      </c>
      <c r="D163" s="13" t="s">
        <v>1294</v>
      </c>
      <c r="E163" s="112"/>
      <c r="F163" s="113" t="s">
        <v>195</v>
      </c>
      <c r="G163" s="114">
        <f t="shared" ref="G163:G188" si="50">I163*(1-J163)</f>
        <v>6.8</v>
      </c>
      <c r="H163" s="131">
        <f t="shared" ref="H163:H188" si="51">E163*G163</f>
        <v>0</v>
      </c>
      <c r="I163" s="114">
        <v>6.8</v>
      </c>
      <c r="J163" s="116">
        <f t="shared" ref="J163:J188" si="52">I$15/100</f>
        <v>0</v>
      </c>
      <c r="K163" s="117">
        <v>0.22500000000000001</v>
      </c>
      <c r="L163" s="118">
        <f t="shared" ref="L163:L188" si="53">E163*K163</f>
        <v>0</v>
      </c>
      <c r="M163" s="138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</row>
    <row r="164" spans="1:78" s="3" customFormat="1" ht="12.75" customHeight="1" x14ac:dyDescent="0.25">
      <c r="A164" s="2"/>
      <c r="B164" s="119" t="s">
        <v>138</v>
      </c>
      <c r="C164" s="111" t="s">
        <v>1295</v>
      </c>
      <c r="D164" s="13" t="s">
        <v>1296</v>
      </c>
      <c r="E164" s="112"/>
      <c r="F164" s="113" t="s">
        <v>195</v>
      </c>
      <c r="G164" s="114">
        <f t="shared" si="50"/>
        <v>7.88</v>
      </c>
      <c r="H164" s="131">
        <f t="shared" si="51"/>
        <v>0</v>
      </c>
      <c r="I164" s="114">
        <v>7.88</v>
      </c>
      <c r="J164" s="116">
        <f t="shared" si="52"/>
        <v>0</v>
      </c>
      <c r="K164" s="117">
        <v>0.28199999999999997</v>
      </c>
      <c r="L164" s="118">
        <f t="shared" si="53"/>
        <v>0</v>
      </c>
      <c r="M164" s="138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</row>
    <row r="165" spans="1:78" s="3" customFormat="1" ht="12.75" customHeight="1" x14ac:dyDescent="0.25">
      <c r="A165" s="2"/>
      <c r="B165" s="119" t="s">
        <v>138</v>
      </c>
      <c r="C165" s="111" t="s">
        <v>1297</v>
      </c>
      <c r="D165" s="13" t="s">
        <v>1298</v>
      </c>
      <c r="E165" s="112"/>
      <c r="F165" s="113" t="s">
        <v>195</v>
      </c>
      <c r="G165" s="114">
        <f t="shared" si="50"/>
        <v>9.1199999999999992</v>
      </c>
      <c r="H165" s="131">
        <f t="shared" si="51"/>
        <v>0</v>
      </c>
      <c r="I165" s="114">
        <v>9.1199999999999992</v>
      </c>
      <c r="J165" s="116">
        <f t="shared" si="52"/>
        <v>0</v>
      </c>
      <c r="K165" s="117">
        <v>0.33800000000000002</v>
      </c>
      <c r="L165" s="118">
        <f t="shared" si="53"/>
        <v>0</v>
      </c>
      <c r="M165" s="138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</row>
    <row r="166" spans="1:78" s="3" customFormat="1" ht="12.75" customHeight="1" x14ac:dyDescent="0.25">
      <c r="A166" s="2"/>
      <c r="B166" s="119" t="s">
        <v>138</v>
      </c>
      <c r="C166" s="111" t="s">
        <v>1299</v>
      </c>
      <c r="D166" s="13" t="s">
        <v>1300</v>
      </c>
      <c r="E166" s="112"/>
      <c r="F166" s="113" t="s">
        <v>195</v>
      </c>
      <c r="G166" s="114">
        <f t="shared" si="50"/>
        <v>11.28</v>
      </c>
      <c r="H166" s="131">
        <f t="shared" si="51"/>
        <v>0</v>
      </c>
      <c r="I166" s="114">
        <v>11.28</v>
      </c>
      <c r="J166" s="116">
        <f t="shared" si="52"/>
        <v>0</v>
      </c>
      <c r="K166" s="117">
        <v>0.45100000000000001</v>
      </c>
      <c r="L166" s="118">
        <f t="shared" si="53"/>
        <v>0</v>
      </c>
      <c r="M166" s="138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</row>
    <row r="167" spans="1:78" s="3" customFormat="1" ht="12.75" customHeight="1" x14ac:dyDescent="0.25">
      <c r="A167" s="2"/>
      <c r="B167" s="119" t="s">
        <v>138</v>
      </c>
      <c r="C167" s="111" t="s">
        <v>1301</v>
      </c>
      <c r="D167" s="13" t="s">
        <v>1302</v>
      </c>
      <c r="E167" s="112"/>
      <c r="F167" s="113" t="s">
        <v>195</v>
      </c>
      <c r="G167" s="114">
        <f t="shared" si="50"/>
        <v>13.28</v>
      </c>
      <c r="H167" s="131">
        <f t="shared" si="51"/>
        <v>0</v>
      </c>
      <c r="I167" s="114">
        <v>13.28</v>
      </c>
      <c r="J167" s="116">
        <f t="shared" si="52"/>
        <v>0</v>
      </c>
      <c r="K167" s="117">
        <v>0.56299999999999994</v>
      </c>
      <c r="L167" s="118">
        <f t="shared" si="53"/>
        <v>0</v>
      </c>
      <c r="M167" s="138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</row>
    <row r="168" spans="1:78" s="3" customFormat="1" ht="12.75" customHeight="1" x14ac:dyDescent="0.25">
      <c r="A168" s="2"/>
      <c r="B168" s="119" t="s">
        <v>138</v>
      </c>
      <c r="C168" s="111" t="s">
        <v>1303</v>
      </c>
      <c r="D168" s="13" t="s">
        <v>1304</v>
      </c>
      <c r="E168" s="112"/>
      <c r="F168" s="113" t="s">
        <v>195</v>
      </c>
      <c r="G168" s="114">
        <f t="shared" si="50"/>
        <v>15.6</v>
      </c>
      <c r="H168" s="131">
        <f t="shared" si="51"/>
        <v>0</v>
      </c>
      <c r="I168" s="114">
        <v>15.6</v>
      </c>
      <c r="J168" s="116">
        <f t="shared" si="52"/>
        <v>0</v>
      </c>
      <c r="K168" s="117">
        <v>0.67600000000000005</v>
      </c>
      <c r="L168" s="118">
        <f t="shared" si="53"/>
        <v>0</v>
      </c>
      <c r="M168" s="138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</row>
    <row r="169" spans="1:78" s="3" customFormat="1" ht="12.75" customHeight="1" x14ac:dyDescent="0.25">
      <c r="A169" s="2"/>
      <c r="B169" s="119" t="s">
        <v>138</v>
      </c>
      <c r="C169" s="111" t="s">
        <v>1305</v>
      </c>
      <c r="D169" s="13" t="s">
        <v>1306</v>
      </c>
      <c r="E169" s="112"/>
      <c r="F169" s="113" t="s">
        <v>195</v>
      </c>
      <c r="G169" s="114">
        <f t="shared" si="50"/>
        <v>17.920000000000002</v>
      </c>
      <c r="H169" s="131">
        <f t="shared" si="51"/>
        <v>0</v>
      </c>
      <c r="I169" s="114">
        <v>17.920000000000002</v>
      </c>
      <c r="J169" s="116">
        <f t="shared" si="52"/>
        <v>0</v>
      </c>
      <c r="K169" s="117">
        <v>0.78900000000000003</v>
      </c>
      <c r="L169" s="118">
        <f t="shared" si="53"/>
        <v>0</v>
      </c>
      <c r="M169" s="138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</row>
    <row r="170" spans="1:78" s="3" customFormat="1" ht="12.75" customHeight="1" x14ac:dyDescent="0.25">
      <c r="A170" s="2"/>
      <c r="B170" s="119" t="s">
        <v>138</v>
      </c>
      <c r="C170" s="111" t="s">
        <v>1307</v>
      </c>
      <c r="D170" s="13" t="s">
        <v>1308</v>
      </c>
      <c r="E170" s="112"/>
      <c r="F170" s="113" t="s">
        <v>195</v>
      </c>
      <c r="G170" s="114">
        <f t="shared" si="50"/>
        <v>20.239999999999998</v>
      </c>
      <c r="H170" s="131">
        <f t="shared" si="51"/>
        <v>0</v>
      </c>
      <c r="I170" s="114">
        <v>20.239999999999998</v>
      </c>
      <c r="J170" s="116">
        <f t="shared" si="52"/>
        <v>0</v>
      </c>
      <c r="K170" s="117">
        <v>0.90100000000000002</v>
      </c>
      <c r="L170" s="118">
        <f t="shared" si="53"/>
        <v>0</v>
      </c>
      <c r="M170" s="138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</row>
    <row r="171" spans="1:78" s="3" customFormat="1" ht="12.75" customHeight="1" x14ac:dyDescent="0.25">
      <c r="A171" s="2"/>
      <c r="B171" s="119" t="s">
        <v>138</v>
      </c>
      <c r="C171" s="111" t="s">
        <v>1309</v>
      </c>
      <c r="D171" s="13" t="s">
        <v>1310</v>
      </c>
      <c r="E171" s="112"/>
      <c r="F171" s="113" t="s">
        <v>195</v>
      </c>
      <c r="G171" s="114">
        <f t="shared" si="50"/>
        <v>22.6</v>
      </c>
      <c r="H171" s="131">
        <f t="shared" si="51"/>
        <v>0</v>
      </c>
      <c r="I171" s="114">
        <v>22.6</v>
      </c>
      <c r="J171" s="116">
        <f t="shared" si="52"/>
        <v>0</v>
      </c>
      <c r="K171" s="117">
        <v>1.014</v>
      </c>
      <c r="L171" s="118">
        <f t="shared" si="53"/>
        <v>0</v>
      </c>
      <c r="M171" s="138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</row>
    <row r="172" spans="1:78" s="3" customFormat="1" ht="12.75" customHeight="1" x14ac:dyDescent="0.25">
      <c r="A172" s="2"/>
      <c r="B172" s="119" t="s">
        <v>138</v>
      </c>
      <c r="C172" s="111" t="s">
        <v>1311</v>
      </c>
      <c r="D172" s="13" t="s">
        <v>1312</v>
      </c>
      <c r="E172" s="112"/>
      <c r="F172" s="113" t="s">
        <v>195</v>
      </c>
      <c r="G172" s="114">
        <f t="shared" si="50"/>
        <v>24.92</v>
      </c>
      <c r="H172" s="131">
        <f t="shared" si="51"/>
        <v>0</v>
      </c>
      <c r="I172" s="114">
        <v>24.92</v>
      </c>
      <c r="J172" s="116">
        <f t="shared" si="52"/>
        <v>0</v>
      </c>
      <c r="K172" s="117">
        <v>1.127</v>
      </c>
      <c r="L172" s="118">
        <f t="shared" si="53"/>
        <v>0</v>
      </c>
      <c r="M172" s="138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</row>
    <row r="173" spans="1:78" s="3" customFormat="1" ht="12.75" customHeight="1" x14ac:dyDescent="0.25">
      <c r="A173" s="2"/>
      <c r="B173" s="119" t="s">
        <v>138</v>
      </c>
      <c r="C173" s="111" t="s">
        <v>1313</v>
      </c>
      <c r="D173" s="13" t="s">
        <v>1314</v>
      </c>
      <c r="E173" s="112"/>
      <c r="F173" s="113" t="s">
        <v>195</v>
      </c>
      <c r="G173" s="114">
        <f t="shared" si="50"/>
        <v>27.24</v>
      </c>
      <c r="H173" s="131">
        <f t="shared" si="51"/>
        <v>0</v>
      </c>
      <c r="I173" s="114">
        <v>27.24</v>
      </c>
      <c r="J173" s="116">
        <f t="shared" si="52"/>
        <v>0</v>
      </c>
      <c r="K173" s="117">
        <v>1.2390000000000001</v>
      </c>
      <c r="L173" s="118">
        <f t="shared" si="53"/>
        <v>0</v>
      </c>
      <c r="M173" s="138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</row>
    <row r="174" spans="1:78" s="3" customFormat="1" ht="12.75" customHeight="1" x14ac:dyDescent="0.25">
      <c r="A174" s="2"/>
      <c r="B174" s="119" t="s">
        <v>138</v>
      </c>
      <c r="C174" s="111" t="s">
        <v>1315</v>
      </c>
      <c r="D174" s="13" t="s">
        <v>1316</v>
      </c>
      <c r="E174" s="112"/>
      <c r="F174" s="113" t="s">
        <v>195</v>
      </c>
      <c r="G174" s="114">
        <f t="shared" si="50"/>
        <v>29.6</v>
      </c>
      <c r="H174" s="131">
        <f t="shared" si="51"/>
        <v>0</v>
      </c>
      <c r="I174" s="114">
        <v>29.6</v>
      </c>
      <c r="J174" s="116">
        <f t="shared" si="52"/>
        <v>0</v>
      </c>
      <c r="K174" s="117">
        <v>1.3520000000000001</v>
      </c>
      <c r="L174" s="118">
        <f t="shared" si="53"/>
        <v>0</v>
      </c>
      <c r="M174" s="138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</row>
    <row r="175" spans="1:78" s="3" customFormat="1" ht="12.75" customHeight="1" x14ac:dyDescent="0.25">
      <c r="A175" s="2"/>
      <c r="B175" s="119" t="s">
        <v>138</v>
      </c>
      <c r="C175" s="111" t="s">
        <v>1317</v>
      </c>
      <c r="D175" s="13" t="s">
        <v>1318</v>
      </c>
      <c r="E175" s="112"/>
      <c r="F175" s="113" t="s">
        <v>195</v>
      </c>
      <c r="G175" s="114">
        <f t="shared" si="50"/>
        <v>31.92</v>
      </c>
      <c r="H175" s="131">
        <f t="shared" si="51"/>
        <v>0</v>
      </c>
      <c r="I175" s="114">
        <v>31.92</v>
      </c>
      <c r="J175" s="116">
        <f t="shared" si="52"/>
        <v>0</v>
      </c>
      <c r="K175" s="117">
        <v>1.4650000000000001</v>
      </c>
      <c r="L175" s="118">
        <f t="shared" si="53"/>
        <v>0</v>
      </c>
      <c r="M175" s="138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</row>
    <row r="176" spans="1:78" s="3" customFormat="1" ht="12.75" customHeight="1" x14ac:dyDescent="0.25">
      <c r="A176" s="2"/>
      <c r="B176" s="119" t="s">
        <v>138</v>
      </c>
      <c r="C176" s="111" t="s">
        <v>1319</v>
      </c>
      <c r="D176" s="13" t="s">
        <v>1320</v>
      </c>
      <c r="E176" s="112"/>
      <c r="F176" s="113" t="s">
        <v>195</v>
      </c>
      <c r="G176" s="114">
        <f t="shared" si="50"/>
        <v>34.24</v>
      </c>
      <c r="H176" s="131">
        <f t="shared" si="51"/>
        <v>0</v>
      </c>
      <c r="I176" s="114">
        <v>34.24</v>
      </c>
      <c r="J176" s="116">
        <f t="shared" si="52"/>
        <v>0</v>
      </c>
      <c r="K176" s="117">
        <v>1.577</v>
      </c>
      <c r="L176" s="118">
        <f t="shared" si="53"/>
        <v>0</v>
      </c>
      <c r="M176" s="138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</row>
    <row r="177" spans="1:78" s="3" customFormat="1" ht="12.75" customHeight="1" x14ac:dyDescent="0.25">
      <c r="A177" s="2"/>
      <c r="B177" s="119" t="s">
        <v>138</v>
      </c>
      <c r="C177" s="111" t="s">
        <v>1321</v>
      </c>
      <c r="D177" s="13" t="s">
        <v>1322</v>
      </c>
      <c r="E177" s="112"/>
      <c r="F177" s="113" t="s">
        <v>195</v>
      </c>
      <c r="G177" s="114">
        <f t="shared" si="50"/>
        <v>36.6</v>
      </c>
      <c r="H177" s="131">
        <f t="shared" si="51"/>
        <v>0</v>
      </c>
      <c r="I177" s="114">
        <v>36.6</v>
      </c>
      <c r="J177" s="116">
        <f t="shared" si="52"/>
        <v>0</v>
      </c>
      <c r="K177" s="117">
        <v>1.6890000000000001</v>
      </c>
      <c r="L177" s="118">
        <f t="shared" si="53"/>
        <v>0</v>
      </c>
      <c r="M177" s="138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</row>
    <row r="178" spans="1:78" s="3" customFormat="1" ht="12.75" customHeight="1" x14ac:dyDescent="0.25">
      <c r="A178" s="2"/>
      <c r="B178" s="119" t="s">
        <v>138</v>
      </c>
      <c r="C178" s="111" t="s">
        <v>1323</v>
      </c>
      <c r="D178" s="13" t="s">
        <v>1324</v>
      </c>
      <c r="E178" s="112"/>
      <c r="F178" s="113" t="s">
        <v>195</v>
      </c>
      <c r="G178" s="114">
        <f t="shared" si="50"/>
        <v>38.92</v>
      </c>
      <c r="H178" s="131">
        <f t="shared" si="51"/>
        <v>0</v>
      </c>
      <c r="I178" s="114">
        <v>38.92</v>
      </c>
      <c r="J178" s="116">
        <f t="shared" si="52"/>
        <v>0</v>
      </c>
      <c r="K178" s="117">
        <v>1.8029999999999999</v>
      </c>
      <c r="L178" s="118">
        <f t="shared" si="53"/>
        <v>0</v>
      </c>
      <c r="M178" s="138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</row>
    <row r="179" spans="1:78" s="3" customFormat="1" ht="12.75" customHeight="1" x14ac:dyDescent="0.25">
      <c r="A179" s="2"/>
      <c r="B179" s="119" t="s">
        <v>138</v>
      </c>
      <c r="C179" s="111" t="s">
        <v>1325</v>
      </c>
      <c r="D179" s="13" t="s">
        <v>1326</v>
      </c>
      <c r="E179" s="112"/>
      <c r="F179" s="113" t="s">
        <v>195</v>
      </c>
      <c r="G179" s="114">
        <f t="shared" si="50"/>
        <v>41.24</v>
      </c>
      <c r="H179" s="131">
        <f t="shared" si="51"/>
        <v>0</v>
      </c>
      <c r="I179" s="114">
        <v>41.24</v>
      </c>
      <c r="J179" s="116">
        <f t="shared" si="52"/>
        <v>0</v>
      </c>
      <c r="K179" s="117">
        <v>1.915</v>
      </c>
      <c r="L179" s="118">
        <f t="shared" si="53"/>
        <v>0</v>
      </c>
      <c r="M179" s="138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</row>
    <row r="180" spans="1:78" s="3" customFormat="1" ht="12.75" customHeight="1" x14ac:dyDescent="0.25">
      <c r="A180" s="2"/>
      <c r="B180" s="119" t="s">
        <v>138</v>
      </c>
      <c r="C180" s="111" t="s">
        <v>1327</v>
      </c>
      <c r="D180" s="13" t="s">
        <v>1328</v>
      </c>
      <c r="E180" s="112"/>
      <c r="F180" s="113" t="s">
        <v>195</v>
      </c>
      <c r="G180" s="114">
        <f t="shared" si="50"/>
        <v>43.6</v>
      </c>
      <c r="H180" s="131">
        <f t="shared" si="51"/>
        <v>0</v>
      </c>
      <c r="I180" s="114">
        <v>43.6</v>
      </c>
      <c r="J180" s="116">
        <f t="shared" si="52"/>
        <v>0</v>
      </c>
      <c r="K180" s="117">
        <v>2.028</v>
      </c>
      <c r="L180" s="118">
        <f t="shared" si="53"/>
        <v>0</v>
      </c>
      <c r="M180" s="138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</row>
    <row r="181" spans="1:78" s="3" customFormat="1" ht="12.75" customHeight="1" x14ac:dyDescent="0.25">
      <c r="A181" s="2"/>
      <c r="B181" s="119" t="s">
        <v>138</v>
      </c>
      <c r="C181" s="111" t="s">
        <v>1329</v>
      </c>
      <c r="D181" s="13" t="s">
        <v>1330</v>
      </c>
      <c r="E181" s="112"/>
      <c r="F181" s="113" t="s">
        <v>195</v>
      </c>
      <c r="G181" s="114">
        <f t="shared" si="50"/>
        <v>45.92</v>
      </c>
      <c r="H181" s="131">
        <f t="shared" si="51"/>
        <v>0</v>
      </c>
      <c r="I181" s="114">
        <v>45.92</v>
      </c>
      <c r="J181" s="116">
        <f t="shared" si="52"/>
        <v>0</v>
      </c>
      <c r="K181" s="117">
        <v>2.141</v>
      </c>
      <c r="L181" s="118">
        <f t="shared" si="53"/>
        <v>0</v>
      </c>
      <c r="M181" s="138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</row>
    <row r="182" spans="1:78" s="3" customFormat="1" ht="12.75" customHeight="1" x14ac:dyDescent="0.25">
      <c r="A182" s="2"/>
      <c r="B182" s="119" t="s">
        <v>138</v>
      </c>
      <c r="C182" s="111" t="s">
        <v>1331</v>
      </c>
      <c r="D182" s="13" t="s">
        <v>1332</v>
      </c>
      <c r="E182" s="112"/>
      <c r="F182" s="113" t="s">
        <v>195</v>
      </c>
      <c r="G182" s="114">
        <f t="shared" si="50"/>
        <v>48.96</v>
      </c>
      <c r="H182" s="131">
        <f t="shared" si="51"/>
        <v>0</v>
      </c>
      <c r="I182" s="114">
        <v>48.96</v>
      </c>
      <c r="J182" s="116">
        <f t="shared" si="52"/>
        <v>0</v>
      </c>
      <c r="K182" s="117">
        <v>2.2530000000000001</v>
      </c>
      <c r="L182" s="118">
        <f t="shared" si="53"/>
        <v>0</v>
      </c>
      <c r="M182" s="138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</row>
    <row r="183" spans="1:78" s="3" customFormat="1" ht="12.75" customHeight="1" x14ac:dyDescent="0.25">
      <c r="A183" s="2"/>
      <c r="B183" s="119" t="s">
        <v>138</v>
      </c>
      <c r="C183" s="111" t="s">
        <v>1333</v>
      </c>
      <c r="D183" s="13" t="s">
        <v>1334</v>
      </c>
      <c r="E183" s="112"/>
      <c r="F183" s="113" t="s">
        <v>195</v>
      </c>
      <c r="G183" s="114">
        <f t="shared" si="50"/>
        <v>67.64</v>
      </c>
      <c r="H183" s="131">
        <f t="shared" si="51"/>
        <v>0</v>
      </c>
      <c r="I183" s="114">
        <v>67.64</v>
      </c>
      <c r="J183" s="116">
        <f t="shared" si="52"/>
        <v>0</v>
      </c>
      <c r="K183" s="117">
        <v>3.38</v>
      </c>
      <c r="L183" s="118">
        <f t="shared" si="53"/>
        <v>0</v>
      </c>
      <c r="M183" s="138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</row>
    <row r="184" spans="1:78" s="3" customFormat="1" ht="12.75" customHeight="1" x14ac:dyDescent="0.25">
      <c r="A184" s="2"/>
      <c r="B184" s="119" t="s">
        <v>138</v>
      </c>
      <c r="C184" s="111" t="s">
        <v>1335</v>
      </c>
      <c r="D184" s="13" t="s">
        <v>1336</v>
      </c>
      <c r="E184" s="112"/>
      <c r="F184" s="113" t="s">
        <v>195</v>
      </c>
      <c r="G184" s="114">
        <f t="shared" si="50"/>
        <v>5.42</v>
      </c>
      <c r="H184" s="131">
        <f t="shared" si="51"/>
        <v>0</v>
      </c>
      <c r="I184" s="114">
        <v>5.42</v>
      </c>
      <c r="J184" s="116">
        <f t="shared" si="52"/>
        <v>0</v>
      </c>
      <c r="K184" s="117">
        <v>3.7999999999999999E-2</v>
      </c>
      <c r="L184" s="118">
        <f t="shared" si="53"/>
        <v>0</v>
      </c>
      <c r="M184" s="138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</row>
    <row r="185" spans="1:78" s="3" customFormat="1" ht="12.75" customHeight="1" x14ac:dyDescent="0.25">
      <c r="A185" s="2"/>
      <c r="B185" s="119" t="s">
        <v>138</v>
      </c>
      <c r="C185" s="111" t="s">
        <v>1337</v>
      </c>
      <c r="D185" s="13" t="s">
        <v>1338</v>
      </c>
      <c r="E185" s="112"/>
      <c r="F185" s="113" t="s">
        <v>195</v>
      </c>
      <c r="G185" s="114">
        <f t="shared" si="50"/>
        <v>5.8</v>
      </c>
      <c r="H185" s="131">
        <f t="shared" si="51"/>
        <v>0</v>
      </c>
      <c r="I185" s="114">
        <v>5.8</v>
      </c>
      <c r="J185" s="116">
        <f t="shared" si="52"/>
        <v>0</v>
      </c>
      <c r="K185" s="117">
        <v>4.2999999999999997E-2</v>
      </c>
      <c r="L185" s="118">
        <f t="shared" si="53"/>
        <v>0</v>
      </c>
      <c r="M185" s="138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</row>
    <row r="186" spans="1:78" s="3" customFormat="1" ht="12.75" customHeight="1" x14ac:dyDescent="0.25">
      <c r="A186" s="2"/>
      <c r="B186" s="119" t="s">
        <v>138</v>
      </c>
      <c r="C186" s="111" t="s">
        <v>1339</v>
      </c>
      <c r="D186" s="13" t="s">
        <v>1340</v>
      </c>
      <c r="E186" s="112"/>
      <c r="F186" s="113" t="s">
        <v>195</v>
      </c>
      <c r="G186" s="114">
        <f t="shared" si="50"/>
        <v>2.74</v>
      </c>
      <c r="H186" s="131">
        <f t="shared" si="51"/>
        <v>0</v>
      </c>
      <c r="I186" s="114">
        <v>2.74</v>
      </c>
      <c r="J186" s="116">
        <f t="shared" si="52"/>
        <v>0</v>
      </c>
      <c r="K186" s="117">
        <v>3.2000000000000001E-2</v>
      </c>
      <c r="L186" s="118">
        <f t="shared" si="53"/>
        <v>0</v>
      </c>
      <c r="M186" s="138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</row>
    <row r="187" spans="1:78" s="3" customFormat="1" ht="12.75" customHeight="1" x14ac:dyDescent="0.25">
      <c r="A187" s="2"/>
      <c r="B187" s="119" t="s">
        <v>138</v>
      </c>
      <c r="C187" s="111" t="s">
        <v>1341</v>
      </c>
      <c r="D187" s="13" t="s">
        <v>1342</v>
      </c>
      <c r="E187" s="112"/>
      <c r="F187" s="113" t="s">
        <v>195</v>
      </c>
      <c r="G187" s="114">
        <f t="shared" si="50"/>
        <v>2.84</v>
      </c>
      <c r="H187" s="131">
        <f t="shared" si="51"/>
        <v>0</v>
      </c>
      <c r="I187" s="114">
        <v>2.84</v>
      </c>
      <c r="J187" s="116">
        <f t="shared" si="52"/>
        <v>0</v>
      </c>
      <c r="K187" s="117">
        <v>7.6999999999999999E-2</v>
      </c>
      <c r="L187" s="118">
        <f t="shared" si="53"/>
        <v>0</v>
      </c>
      <c r="M187" s="138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</row>
    <row r="188" spans="1:78" s="3" customFormat="1" ht="12.75" customHeight="1" x14ac:dyDescent="0.25">
      <c r="A188" s="2"/>
      <c r="B188" s="119" t="s">
        <v>138</v>
      </c>
      <c r="C188" s="111" t="s">
        <v>1343</v>
      </c>
      <c r="D188" s="13" t="s">
        <v>1344</v>
      </c>
      <c r="E188" s="112"/>
      <c r="F188" s="113" t="s">
        <v>195</v>
      </c>
      <c r="G188" s="114">
        <f t="shared" si="50"/>
        <v>6.18</v>
      </c>
      <c r="H188" s="131">
        <f t="shared" si="51"/>
        <v>0</v>
      </c>
      <c r="I188" s="114">
        <v>6.18</v>
      </c>
      <c r="J188" s="116">
        <f t="shared" si="52"/>
        <v>0</v>
      </c>
      <c r="K188" s="117">
        <v>0.13</v>
      </c>
      <c r="L188" s="118">
        <f t="shared" si="53"/>
        <v>0</v>
      </c>
      <c r="M188" s="138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</row>
    <row r="189" spans="1:78" ht="12.75" customHeight="1" x14ac:dyDescent="0.25">
      <c r="B189" s="4"/>
      <c r="E189" s="56"/>
      <c r="F189" s="65"/>
      <c r="G189" s="66"/>
      <c r="H189" s="83"/>
      <c r="I189" s="134"/>
      <c r="J189" s="69"/>
      <c r="K189" s="70"/>
      <c r="L189" s="70"/>
    </row>
    <row r="190" spans="1:78" ht="12.75" customHeight="1" x14ac:dyDescent="0.25">
      <c r="B190" s="4"/>
      <c r="D190" s="20" t="s">
        <v>57</v>
      </c>
      <c r="E190" s="56"/>
      <c r="F190" s="65"/>
      <c r="G190" s="66"/>
      <c r="H190" s="83"/>
      <c r="I190" s="134"/>
      <c r="J190" s="69"/>
      <c r="K190" s="70"/>
      <c r="L190" s="70"/>
    </row>
    <row r="191" spans="1:78" s="3" customFormat="1" ht="12.75" customHeight="1" x14ac:dyDescent="0.25">
      <c r="A191" s="2"/>
      <c r="B191" s="110" t="s">
        <v>138</v>
      </c>
      <c r="C191" s="111" t="s">
        <v>1345</v>
      </c>
      <c r="D191" s="13" t="s">
        <v>1346</v>
      </c>
      <c r="E191" s="112"/>
      <c r="F191" s="113" t="s">
        <v>195</v>
      </c>
      <c r="G191" s="114">
        <f t="shared" ref="G191:G240" si="54">I191*(1-J191)</f>
        <v>2.2799999999999998</v>
      </c>
      <c r="H191" s="131">
        <f t="shared" ref="H191:H240" si="55">E191*G191</f>
        <v>0</v>
      </c>
      <c r="I191" s="114">
        <v>2.2799999999999998</v>
      </c>
      <c r="J191" s="116">
        <f t="shared" ref="J191:J240" si="56">I$15/100</f>
        <v>0</v>
      </c>
      <c r="K191" s="117">
        <v>0.17100000000000001</v>
      </c>
      <c r="L191" s="118">
        <f t="shared" ref="L191:L240" si="57">E191*K191</f>
        <v>0</v>
      </c>
      <c r="M191" s="138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</row>
    <row r="192" spans="1:78" s="3" customFormat="1" ht="12.75" customHeight="1" x14ac:dyDescent="0.25">
      <c r="A192" s="2"/>
      <c r="B192" s="110" t="s">
        <v>138</v>
      </c>
      <c r="C192" s="111" t="s">
        <v>1347</v>
      </c>
      <c r="D192" s="13" t="s">
        <v>1348</v>
      </c>
      <c r="E192" s="112"/>
      <c r="F192" s="113" t="s">
        <v>195</v>
      </c>
      <c r="G192" s="114">
        <f t="shared" si="54"/>
        <v>4.88</v>
      </c>
      <c r="H192" s="131">
        <f t="shared" si="55"/>
        <v>0</v>
      </c>
      <c r="I192" s="114">
        <v>4.88</v>
      </c>
      <c r="J192" s="116">
        <f t="shared" si="56"/>
        <v>0</v>
      </c>
      <c r="K192" s="117">
        <v>0.34300000000000003</v>
      </c>
      <c r="L192" s="118">
        <f t="shared" si="57"/>
        <v>0</v>
      </c>
      <c r="M192" s="138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</row>
    <row r="193" spans="1:78" s="3" customFormat="1" ht="12.75" customHeight="1" x14ac:dyDescent="0.25">
      <c r="A193" s="2"/>
      <c r="B193" s="110" t="s">
        <v>138</v>
      </c>
      <c r="C193" s="111" t="s">
        <v>1349</v>
      </c>
      <c r="D193" s="13" t="s">
        <v>1350</v>
      </c>
      <c r="E193" s="112"/>
      <c r="F193" s="113" t="s">
        <v>195</v>
      </c>
      <c r="G193" s="114">
        <f t="shared" si="54"/>
        <v>4.78</v>
      </c>
      <c r="H193" s="131">
        <f t="shared" si="55"/>
        <v>0</v>
      </c>
      <c r="I193" s="114">
        <v>4.78</v>
      </c>
      <c r="J193" s="116">
        <f t="shared" si="56"/>
        <v>0</v>
      </c>
      <c r="K193" s="117">
        <v>0.309</v>
      </c>
      <c r="L193" s="118">
        <f t="shared" si="57"/>
        <v>0</v>
      </c>
      <c r="M193" s="138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</row>
    <row r="194" spans="1:78" s="3" customFormat="1" ht="12.75" customHeight="1" x14ac:dyDescent="0.25">
      <c r="A194" s="2"/>
      <c r="B194" s="110" t="s">
        <v>138</v>
      </c>
      <c r="C194" s="111" t="s">
        <v>1351</v>
      </c>
      <c r="D194" s="13" t="s">
        <v>1352</v>
      </c>
      <c r="E194" s="112"/>
      <c r="F194" s="113" t="s">
        <v>195</v>
      </c>
      <c r="G194" s="114">
        <f t="shared" si="54"/>
        <v>10.1</v>
      </c>
      <c r="H194" s="131">
        <f t="shared" si="55"/>
        <v>0</v>
      </c>
      <c r="I194" s="114">
        <v>10.1</v>
      </c>
      <c r="J194" s="116">
        <f t="shared" si="56"/>
        <v>0</v>
      </c>
      <c r="K194" s="117">
        <v>0.62</v>
      </c>
      <c r="L194" s="118">
        <f t="shared" si="57"/>
        <v>0</v>
      </c>
      <c r="M194" s="138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</row>
    <row r="195" spans="1:78" s="3" customFormat="1" ht="12.75" customHeight="1" x14ac:dyDescent="0.25">
      <c r="A195" s="2"/>
      <c r="B195" s="110" t="s">
        <v>138</v>
      </c>
      <c r="C195" s="111" t="s">
        <v>1353</v>
      </c>
      <c r="D195" s="13" t="s">
        <v>1354</v>
      </c>
      <c r="E195" s="112"/>
      <c r="F195" s="113" t="s">
        <v>195</v>
      </c>
      <c r="G195" s="114">
        <f t="shared" si="54"/>
        <v>0.48</v>
      </c>
      <c r="H195" s="131">
        <f t="shared" si="55"/>
        <v>0</v>
      </c>
      <c r="I195" s="114">
        <v>0.48</v>
      </c>
      <c r="J195" s="116">
        <f t="shared" si="56"/>
        <v>0</v>
      </c>
      <c r="K195" s="117">
        <v>8.0000000000000002E-3</v>
      </c>
      <c r="L195" s="118">
        <f t="shared" si="57"/>
        <v>0</v>
      </c>
      <c r="M195" s="138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</row>
    <row r="196" spans="1:78" s="3" customFormat="1" ht="12.75" customHeight="1" x14ac:dyDescent="0.25">
      <c r="A196" s="2"/>
      <c r="B196" s="110" t="s">
        <v>138</v>
      </c>
      <c r="C196" s="111" t="s">
        <v>1355</v>
      </c>
      <c r="D196" s="13" t="s">
        <v>1356</v>
      </c>
      <c r="E196" s="112"/>
      <c r="F196" s="113" t="s">
        <v>195</v>
      </c>
      <c r="G196" s="114">
        <f t="shared" si="54"/>
        <v>0.6</v>
      </c>
      <c r="H196" s="131">
        <f t="shared" si="55"/>
        <v>0</v>
      </c>
      <c r="I196" s="114">
        <v>0.6</v>
      </c>
      <c r="J196" s="116">
        <f t="shared" si="56"/>
        <v>0</v>
      </c>
      <c r="K196" s="117">
        <v>1.7999999999999999E-2</v>
      </c>
      <c r="L196" s="118">
        <f t="shared" si="57"/>
        <v>0</v>
      </c>
      <c r="M196" s="138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</row>
    <row r="197" spans="1:78" s="3" customFormat="1" ht="12.75" customHeight="1" x14ac:dyDescent="0.25">
      <c r="A197" s="2"/>
      <c r="B197" s="110" t="s">
        <v>138</v>
      </c>
      <c r="C197" s="111" t="s">
        <v>1357</v>
      </c>
      <c r="D197" s="13" t="s">
        <v>1358</v>
      </c>
      <c r="E197" s="112"/>
      <c r="F197" s="113" t="s">
        <v>195</v>
      </c>
      <c r="G197" s="114">
        <f t="shared" si="54"/>
        <v>3.64</v>
      </c>
      <c r="H197" s="131">
        <f t="shared" si="55"/>
        <v>0</v>
      </c>
      <c r="I197" s="114">
        <v>3.64</v>
      </c>
      <c r="J197" s="116">
        <f t="shared" si="56"/>
        <v>0</v>
      </c>
      <c r="K197" s="117">
        <v>7.0000000000000001E-3</v>
      </c>
      <c r="L197" s="118">
        <f t="shared" si="57"/>
        <v>0</v>
      </c>
      <c r="M197" s="138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</row>
    <row r="198" spans="1:78" s="3" customFormat="1" ht="12.75" customHeight="1" x14ac:dyDescent="0.25">
      <c r="A198" s="2"/>
      <c r="B198" s="110" t="s">
        <v>138</v>
      </c>
      <c r="C198" s="111" t="s">
        <v>1359</v>
      </c>
      <c r="D198" s="13" t="s">
        <v>1360</v>
      </c>
      <c r="E198" s="112"/>
      <c r="F198" s="113" t="s">
        <v>195</v>
      </c>
      <c r="G198" s="114">
        <f t="shared" si="54"/>
        <v>3.94</v>
      </c>
      <c r="H198" s="131">
        <f t="shared" si="55"/>
        <v>0</v>
      </c>
      <c r="I198" s="114">
        <v>3.94</v>
      </c>
      <c r="J198" s="116">
        <f t="shared" si="56"/>
        <v>0</v>
      </c>
      <c r="K198" s="117">
        <v>1.2E-2</v>
      </c>
      <c r="L198" s="118">
        <f t="shared" si="57"/>
        <v>0</v>
      </c>
      <c r="M198" s="138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</row>
    <row r="199" spans="1:78" s="128" customFormat="1" ht="12.75" customHeight="1" x14ac:dyDescent="0.25">
      <c r="A199" s="2"/>
      <c r="B199" s="110" t="s">
        <v>138</v>
      </c>
      <c r="C199" s="111" t="s">
        <v>560</v>
      </c>
      <c r="D199" s="113" t="s">
        <v>561</v>
      </c>
      <c r="E199" s="112"/>
      <c r="F199" s="113" t="s">
        <v>216</v>
      </c>
      <c r="G199" s="114">
        <f t="shared" si="54"/>
        <v>10.44</v>
      </c>
      <c r="H199" s="131">
        <f t="shared" si="55"/>
        <v>0</v>
      </c>
      <c r="I199" s="114">
        <v>10.44</v>
      </c>
      <c r="J199" s="116">
        <f t="shared" ref="J199:J200" si="58">E$15/100</f>
        <v>0</v>
      </c>
      <c r="K199" s="117">
        <v>0.29299999999999998</v>
      </c>
      <c r="L199" s="118">
        <f t="shared" si="57"/>
        <v>0</v>
      </c>
      <c r="M199" s="137"/>
      <c r="N199" s="135"/>
      <c r="O199" s="135"/>
      <c r="P199" s="135"/>
      <c r="Q199" s="135"/>
      <c r="R199" s="135"/>
      <c r="S199" s="135"/>
      <c r="T199" s="135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  <c r="BY199" s="135"/>
      <c r="BZ199" s="135"/>
    </row>
    <row r="200" spans="1:78" s="128" customFormat="1" ht="12.75" customHeight="1" x14ac:dyDescent="0.25">
      <c r="A200" s="2"/>
      <c r="B200" s="110" t="s">
        <v>138</v>
      </c>
      <c r="C200" s="111" t="s">
        <v>562</v>
      </c>
      <c r="D200" s="113" t="s">
        <v>563</v>
      </c>
      <c r="E200" s="112"/>
      <c r="F200" s="113" t="s">
        <v>216</v>
      </c>
      <c r="G200" s="114">
        <f t="shared" si="54"/>
        <v>13.44</v>
      </c>
      <c r="H200" s="131">
        <f t="shared" si="55"/>
        <v>0</v>
      </c>
      <c r="I200" s="114">
        <v>13.44</v>
      </c>
      <c r="J200" s="116">
        <f t="shared" si="58"/>
        <v>0</v>
      </c>
      <c r="K200" s="117">
        <v>0.49299999999999999</v>
      </c>
      <c r="L200" s="118">
        <f t="shared" si="57"/>
        <v>0</v>
      </c>
      <c r="M200" s="137"/>
      <c r="N200" s="135"/>
      <c r="O200" s="135"/>
      <c r="P200" s="135"/>
      <c r="Q200" s="135"/>
      <c r="R200" s="135"/>
      <c r="S200" s="135"/>
      <c r="T200" s="135"/>
      <c r="U200" s="135"/>
      <c r="V200" s="135"/>
      <c r="W200" s="135"/>
      <c r="X200" s="135"/>
      <c r="Y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  <c r="BX200" s="135"/>
      <c r="BY200" s="135"/>
      <c r="BZ200" s="135"/>
    </row>
    <row r="201" spans="1:78" s="3" customFormat="1" ht="12.75" customHeight="1" x14ac:dyDescent="0.25">
      <c r="A201" s="2"/>
      <c r="B201" s="119" t="s">
        <v>138</v>
      </c>
      <c r="C201" s="111" t="s">
        <v>1361</v>
      </c>
      <c r="D201" s="13" t="s">
        <v>1362</v>
      </c>
      <c r="E201" s="112"/>
      <c r="F201" s="113" t="s">
        <v>216</v>
      </c>
      <c r="G201" s="114">
        <f t="shared" si="54"/>
        <v>12</v>
      </c>
      <c r="H201" s="131">
        <f t="shared" si="55"/>
        <v>0</v>
      </c>
      <c r="I201" s="114">
        <v>12</v>
      </c>
      <c r="J201" s="116">
        <f t="shared" si="56"/>
        <v>0</v>
      </c>
      <c r="K201" s="117">
        <v>0.64</v>
      </c>
      <c r="L201" s="118">
        <f t="shared" si="57"/>
        <v>0</v>
      </c>
      <c r="M201" s="138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</row>
    <row r="202" spans="1:78" s="3" customFormat="1" ht="12.75" customHeight="1" x14ac:dyDescent="0.25">
      <c r="A202" s="2"/>
      <c r="B202" s="119" t="s">
        <v>138</v>
      </c>
      <c r="C202" s="111" t="s">
        <v>1363</v>
      </c>
      <c r="D202" s="13" t="s">
        <v>1364</v>
      </c>
      <c r="E202" s="112"/>
      <c r="F202" s="113" t="s">
        <v>216</v>
      </c>
      <c r="G202" s="114">
        <f t="shared" si="54"/>
        <v>13.82</v>
      </c>
      <c r="H202" s="131">
        <f t="shared" si="55"/>
        <v>0</v>
      </c>
      <c r="I202" s="114">
        <v>13.82</v>
      </c>
      <c r="J202" s="116">
        <f t="shared" si="56"/>
        <v>0</v>
      </c>
      <c r="K202" s="117">
        <v>0.746</v>
      </c>
      <c r="L202" s="118">
        <f t="shared" si="57"/>
        <v>0</v>
      </c>
      <c r="M202" s="138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</row>
    <row r="203" spans="1:78" s="3" customFormat="1" ht="12.75" customHeight="1" x14ac:dyDescent="0.25">
      <c r="A203" s="2"/>
      <c r="B203" s="119" t="s">
        <v>138</v>
      </c>
      <c r="C203" s="111" t="s">
        <v>1365</v>
      </c>
      <c r="D203" s="13" t="s">
        <v>1366</v>
      </c>
      <c r="E203" s="112"/>
      <c r="F203" s="113" t="s">
        <v>216</v>
      </c>
      <c r="G203" s="114">
        <f t="shared" si="54"/>
        <v>23.98</v>
      </c>
      <c r="H203" s="131">
        <f t="shared" si="55"/>
        <v>0</v>
      </c>
      <c r="I203" s="114">
        <v>23.98</v>
      </c>
      <c r="J203" s="116">
        <f t="shared" si="56"/>
        <v>0</v>
      </c>
      <c r="K203" s="117">
        <v>1.2769999999999999</v>
      </c>
      <c r="L203" s="118">
        <f t="shared" si="57"/>
        <v>0</v>
      </c>
      <c r="M203" s="138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</row>
    <row r="204" spans="1:78" s="3" customFormat="1" ht="12.75" customHeight="1" x14ac:dyDescent="0.25">
      <c r="A204" s="2"/>
      <c r="B204" s="119" t="s">
        <v>138</v>
      </c>
      <c r="C204" s="111" t="s">
        <v>1367</v>
      </c>
      <c r="D204" s="13" t="s">
        <v>1368</v>
      </c>
      <c r="E204" s="112"/>
      <c r="F204" s="113" t="s">
        <v>216</v>
      </c>
      <c r="G204" s="114">
        <f t="shared" si="54"/>
        <v>27.02</v>
      </c>
      <c r="H204" s="131">
        <f t="shared" si="55"/>
        <v>0</v>
      </c>
      <c r="I204" s="114">
        <v>27.02</v>
      </c>
      <c r="J204" s="116">
        <f t="shared" si="56"/>
        <v>0</v>
      </c>
      <c r="K204" s="117">
        <v>1.42</v>
      </c>
      <c r="L204" s="118">
        <f t="shared" si="57"/>
        <v>0</v>
      </c>
      <c r="M204" s="138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</row>
    <row r="205" spans="1:78" s="3" customFormat="1" ht="12.75" customHeight="1" x14ac:dyDescent="0.25">
      <c r="A205" s="2"/>
      <c r="B205" s="110" t="s">
        <v>138</v>
      </c>
      <c r="C205" s="111" t="s">
        <v>1369</v>
      </c>
      <c r="D205" s="13" t="s">
        <v>1370</v>
      </c>
      <c r="E205" s="112"/>
      <c r="F205" s="113" t="s">
        <v>216</v>
      </c>
      <c r="G205" s="114">
        <f t="shared" si="54"/>
        <v>14.42</v>
      </c>
      <c r="H205" s="131">
        <f t="shared" si="55"/>
        <v>0</v>
      </c>
      <c r="I205" s="114">
        <v>14.42</v>
      </c>
      <c r="J205" s="116">
        <f t="shared" si="56"/>
        <v>0</v>
      </c>
      <c r="K205" s="117">
        <v>0.52100000000000002</v>
      </c>
      <c r="L205" s="118">
        <f t="shared" si="57"/>
        <v>0</v>
      </c>
      <c r="M205" s="138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</row>
    <row r="206" spans="1:78" s="3" customFormat="1" ht="12.75" customHeight="1" x14ac:dyDescent="0.25">
      <c r="A206" s="2"/>
      <c r="B206" s="110" t="s">
        <v>138</v>
      </c>
      <c r="C206" s="111" t="s">
        <v>1371</v>
      </c>
      <c r="D206" s="13" t="s">
        <v>1372</v>
      </c>
      <c r="E206" s="112"/>
      <c r="F206" s="113" t="s">
        <v>216</v>
      </c>
      <c r="G206" s="114">
        <f t="shared" si="54"/>
        <v>16.78</v>
      </c>
      <c r="H206" s="131">
        <f t="shared" si="55"/>
        <v>0</v>
      </c>
      <c r="I206" s="114">
        <v>16.78</v>
      </c>
      <c r="J206" s="116">
        <f t="shared" si="56"/>
        <v>0</v>
      </c>
      <c r="K206" s="117">
        <v>0.6</v>
      </c>
      <c r="L206" s="118">
        <f t="shared" si="57"/>
        <v>0</v>
      </c>
      <c r="M206" s="138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</row>
    <row r="207" spans="1:78" s="3" customFormat="1" ht="12.75" customHeight="1" x14ac:dyDescent="0.25">
      <c r="A207" s="2"/>
      <c r="B207" s="110" t="s">
        <v>138</v>
      </c>
      <c r="C207" s="111" t="s">
        <v>1373</v>
      </c>
      <c r="D207" s="13" t="s">
        <v>1374</v>
      </c>
      <c r="E207" s="112"/>
      <c r="F207" s="113" t="s">
        <v>216</v>
      </c>
      <c r="G207" s="114">
        <f t="shared" si="54"/>
        <v>19.18</v>
      </c>
      <c r="H207" s="131">
        <f t="shared" si="55"/>
        <v>0</v>
      </c>
      <c r="I207" s="114">
        <v>19.18</v>
      </c>
      <c r="J207" s="116">
        <f t="shared" si="56"/>
        <v>0</v>
      </c>
      <c r="K207" s="117">
        <v>0.93700000000000006</v>
      </c>
      <c r="L207" s="118">
        <f t="shared" si="57"/>
        <v>0</v>
      </c>
      <c r="M207" s="138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</row>
    <row r="208" spans="1:78" s="3" customFormat="1" ht="12.75" customHeight="1" x14ac:dyDescent="0.25">
      <c r="A208" s="2"/>
      <c r="B208" s="110" t="s">
        <v>138</v>
      </c>
      <c r="C208" s="111" t="s">
        <v>1375</v>
      </c>
      <c r="D208" s="13" t="s">
        <v>1376</v>
      </c>
      <c r="E208" s="112"/>
      <c r="F208" s="113" t="s">
        <v>216</v>
      </c>
      <c r="G208" s="114">
        <f t="shared" si="54"/>
        <v>14.42</v>
      </c>
      <c r="H208" s="131">
        <f t="shared" si="55"/>
        <v>0</v>
      </c>
      <c r="I208" s="114">
        <v>14.42</v>
      </c>
      <c r="J208" s="116">
        <f t="shared" si="56"/>
        <v>0</v>
      </c>
      <c r="K208" s="117">
        <v>1.06</v>
      </c>
      <c r="L208" s="118">
        <f t="shared" si="57"/>
        <v>0</v>
      </c>
      <c r="M208" s="138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</row>
    <row r="209" spans="1:78" s="3" customFormat="1" ht="12.75" customHeight="1" x14ac:dyDescent="0.25">
      <c r="A209" s="2"/>
      <c r="B209" s="110" t="s">
        <v>138</v>
      </c>
      <c r="C209" s="111" t="s">
        <v>1377</v>
      </c>
      <c r="D209" s="13" t="s">
        <v>1378</v>
      </c>
      <c r="E209" s="112"/>
      <c r="F209" s="113" t="s">
        <v>216</v>
      </c>
      <c r="G209" s="114">
        <f t="shared" si="54"/>
        <v>16.78</v>
      </c>
      <c r="H209" s="131">
        <f t="shared" si="55"/>
        <v>0</v>
      </c>
      <c r="I209" s="114">
        <v>16.78</v>
      </c>
      <c r="J209" s="116">
        <f t="shared" si="56"/>
        <v>0</v>
      </c>
      <c r="K209" s="117">
        <v>1.1819999999999999</v>
      </c>
      <c r="L209" s="118">
        <f t="shared" si="57"/>
        <v>0</v>
      </c>
      <c r="M209" s="138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</row>
    <row r="210" spans="1:78" s="3" customFormat="1" ht="12.75" customHeight="1" x14ac:dyDescent="0.25">
      <c r="A210" s="2"/>
      <c r="B210" s="110" t="s">
        <v>138</v>
      </c>
      <c r="C210" s="111" t="s">
        <v>1379</v>
      </c>
      <c r="D210" s="13" t="s">
        <v>1380</v>
      </c>
      <c r="E210" s="112"/>
      <c r="F210" s="113" t="s">
        <v>216</v>
      </c>
      <c r="G210" s="114">
        <f t="shared" si="54"/>
        <v>28.14</v>
      </c>
      <c r="H210" s="131">
        <f t="shared" si="55"/>
        <v>0</v>
      </c>
      <c r="I210" s="114">
        <v>28.14</v>
      </c>
      <c r="J210" s="116">
        <f t="shared" si="56"/>
        <v>0</v>
      </c>
      <c r="K210" s="117">
        <v>1.35</v>
      </c>
      <c r="L210" s="118">
        <f t="shared" si="57"/>
        <v>0</v>
      </c>
      <c r="M210" s="138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</row>
    <row r="211" spans="1:78" s="3" customFormat="1" ht="12.75" customHeight="1" x14ac:dyDescent="0.25">
      <c r="A211" s="2"/>
      <c r="B211" s="110" t="s">
        <v>138</v>
      </c>
      <c r="C211" s="111" t="s">
        <v>1381</v>
      </c>
      <c r="D211" s="13" t="s">
        <v>1382</v>
      </c>
      <c r="E211" s="112"/>
      <c r="F211" s="113" t="s">
        <v>216</v>
      </c>
      <c r="G211" s="114">
        <f t="shared" si="54"/>
        <v>31.16</v>
      </c>
      <c r="H211" s="131">
        <f t="shared" si="55"/>
        <v>0</v>
      </c>
      <c r="I211" s="114">
        <v>31.16</v>
      </c>
      <c r="J211" s="116">
        <f t="shared" si="56"/>
        <v>0</v>
      </c>
      <c r="K211" s="117">
        <v>1.5</v>
      </c>
      <c r="L211" s="118">
        <f t="shared" si="57"/>
        <v>0</v>
      </c>
      <c r="M211" s="138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</row>
    <row r="212" spans="1:78" s="3" customFormat="1" ht="12.75" customHeight="1" x14ac:dyDescent="0.25">
      <c r="A212" s="2"/>
      <c r="B212" s="110" t="s">
        <v>138</v>
      </c>
      <c r="C212" s="111" t="s">
        <v>1383</v>
      </c>
      <c r="D212" s="13" t="s">
        <v>1384</v>
      </c>
      <c r="E212" s="112"/>
      <c r="F212" s="113" t="s">
        <v>216</v>
      </c>
      <c r="G212" s="114">
        <f t="shared" si="54"/>
        <v>38.340000000000003</v>
      </c>
      <c r="H212" s="131">
        <f t="shared" si="55"/>
        <v>0</v>
      </c>
      <c r="I212" s="114">
        <v>38.340000000000003</v>
      </c>
      <c r="J212" s="116">
        <f t="shared" si="56"/>
        <v>0</v>
      </c>
      <c r="K212" s="117">
        <v>1.82</v>
      </c>
      <c r="L212" s="118">
        <f t="shared" si="57"/>
        <v>0</v>
      </c>
      <c r="M212" s="138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</row>
    <row r="213" spans="1:78" s="3" customFormat="1" ht="12.75" customHeight="1" x14ac:dyDescent="0.25">
      <c r="A213" s="2"/>
      <c r="B213" s="110" t="s">
        <v>138</v>
      </c>
      <c r="C213" s="111" t="s">
        <v>1385</v>
      </c>
      <c r="D213" s="13" t="s">
        <v>1386</v>
      </c>
      <c r="E213" s="112"/>
      <c r="F213" s="113" t="s">
        <v>216</v>
      </c>
      <c r="G213" s="114">
        <f t="shared" si="54"/>
        <v>44.96</v>
      </c>
      <c r="H213" s="131">
        <f t="shared" si="55"/>
        <v>0</v>
      </c>
      <c r="I213" s="114">
        <v>44.96</v>
      </c>
      <c r="J213" s="116">
        <f t="shared" si="56"/>
        <v>0</v>
      </c>
      <c r="K213" s="117">
        <v>2.15</v>
      </c>
      <c r="L213" s="118">
        <f t="shared" si="57"/>
        <v>0</v>
      </c>
      <c r="M213" s="138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</row>
    <row r="214" spans="1:78" s="3" customFormat="1" ht="12.75" customHeight="1" x14ac:dyDescent="0.25">
      <c r="A214" s="2"/>
      <c r="B214" s="110" t="s">
        <v>138</v>
      </c>
      <c r="C214" s="111" t="s">
        <v>1387</v>
      </c>
      <c r="D214" s="13" t="s">
        <v>1388</v>
      </c>
      <c r="E214" s="112"/>
      <c r="F214" s="113" t="s">
        <v>195</v>
      </c>
      <c r="G214" s="114">
        <f t="shared" si="54"/>
        <v>0.7</v>
      </c>
      <c r="H214" s="131">
        <f t="shared" si="55"/>
        <v>0</v>
      </c>
      <c r="I214" s="114">
        <v>0.7</v>
      </c>
      <c r="J214" s="116">
        <f t="shared" si="56"/>
        <v>0</v>
      </c>
      <c r="K214" s="117">
        <v>3.6999999999999998E-2</v>
      </c>
      <c r="L214" s="118">
        <f t="shared" si="57"/>
        <v>0</v>
      </c>
      <c r="M214" s="138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</row>
    <row r="215" spans="1:78" s="3" customFormat="1" ht="12.75" customHeight="1" x14ac:dyDescent="0.25">
      <c r="A215" s="2"/>
      <c r="B215" s="110" t="s">
        <v>138</v>
      </c>
      <c r="C215" s="111" t="s">
        <v>1389</v>
      </c>
      <c r="D215" s="13" t="s">
        <v>1390</v>
      </c>
      <c r="E215" s="112"/>
      <c r="F215" s="113" t="s">
        <v>195</v>
      </c>
      <c r="G215" s="114">
        <f t="shared" si="54"/>
        <v>0.9</v>
      </c>
      <c r="H215" s="131">
        <f t="shared" si="55"/>
        <v>0</v>
      </c>
      <c r="I215" s="114">
        <v>0.9</v>
      </c>
      <c r="J215" s="116">
        <f t="shared" si="56"/>
        <v>0</v>
      </c>
      <c r="K215" s="117">
        <v>4.2999999999999997E-2</v>
      </c>
      <c r="L215" s="118">
        <f t="shared" si="57"/>
        <v>0</v>
      </c>
      <c r="M215" s="138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</row>
    <row r="216" spans="1:78" s="3" customFormat="1" ht="12.75" customHeight="1" x14ac:dyDescent="0.25">
      <c r="A216" s="2"/>
      <c r="B216" s="110" t="s">
        <v>138</v>
      </c>
      <c r="C216" s="111" t="s">
        <v>1391</v>
      </c>
      <c r="D216" s="13" t="s">
        <v>1392</v>
      </c>
      <c r="E216" s="112"/>
      <c r="F216" s="113" t="s">
        <v>195</v>
      </c>
      <c r="G216" s="114">
        <f t="shared" si="54"/>
        <v>0.96</v>
      </c>
      <c r="H216" s="131">
        <f t="shared" si="55"/>
        <v>0</v>
      </c>
      <c r="I216" s="114">
        <v>0.96</v>
      </c>
      <c r="J216" s="116">
        <f t="shared" si="56"/>
        <v>0</v>
      </c>
      <c r="K216" s="117">
        <v>5.7000000000000002E-2</v>
      </c>
      <c r="L216" s="118">
        <f t="shared" si="57"/>
        <v>0</v>
      </c>
      <c r="M216" s="138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</row>
    <row r="217" spans="1:78" s="3" customFormat="1" ht="12.75" customHeight="1" x14ac:dyDescent="0.25">
      <c r="A217" s="2"/>
      <c r="B217" s="110" t="s">
        <v>138</v>
      </c>
      <c r="C217" s="111" t="s">
        <v>1393</v>
      </c>
      <c r="D217" s="13" t="s">
        <v>1394</v>
      </c>
      <c r="E217" s="112"/>
      <c r="F217" s="113" t="s">
        <v>216</v>
      </c>
      <c r="G217" s="114">
        <f t="shared" si="54"/>
        <v>3.3</v>
      </c>
      <c r="H217" s="131">
        <f t="shared" si="55"/>
        <v>0</v>
      </c>
      <c r="I217" s="114">
        <v>3.3</v>
      </c>
      <c r="J217" s="116">
        <f t="shared" si="56"/>
        <v>0</v>
      </c>
      <c r="K217" s="117">
        <v>0.22800000000000001</v>
      </c>
      <c r="L217" s="118">
        <f t="shared" si="57"/>
        <v>0</v>
      </c>
      <c r="M217" s="138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</row>
    <row r="218" spans="1:78" s="3" customFormat="1" ht="12.75" customHeight="1" x14ac:dyDescent="0.25">
      <c r="A218" s="2"/>
      <c r="B218" s="119" t="s">
        <v>138</v>
      </c>
      <c r="C218" s="111" t="s">
        <v>1395</v>
      </c>
      <c r="D218" s="13" t="s">
        <v>1396</v>
      </c>
      <c r="E218" s="112"/>
      <c r="F218" s="113" t="s">
        <v>216</v>
      </c>
      <c r="G218" s="114">
        <f t="shared" si="54"/>
        <v>3.64</v>
      </c>
      <c r="H218" s="131">
        <f t="shared" si="55"/>
        <v>0</v>
      </c>
      <c r="I218" s="114">
        <v>3.64</v>
      </c>
      <c r="J218" s="116">
        <f t="shared" si="56"/>
        <v>0</v>
      </c>
      <c r="K218" s="117">
        <v>0.14699999999999999</v>
      </c>
      <c r="L218" s="118">
        <f t="shared" si="57"/>
        <v>0</v>
      </c>
      <c r="M218" s="138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</row>
    <row r="219" spans="1:78" s="3" customFormat="1" ht="12.75" customHeight="1" x14ac:dyDescent="0.25">
      <c r="A219" s="2"/>
      <c r="B219" s="110" t="s">
        <v>138</v>
      </c>
      <c r="C219" s="111" t="s">
        <v>1397</v>
      </c>
      <c r="D219" s="13" t="s">
        <v>1398</v>
      </c>
      <c r="E219" s="112"/>
      <c r="F219" s="113" t="s">
        <v>216</v>
      </c>
      <c r="G219" s="114">
        <f t="shared" si="54"/>
        <v>9</v>
      </c>
      <c r="H219" s="131">
        <f t="shared" si="55"/>
        <v>0</v>
      </c>
      <c r="I219" s="114">
        <v>9</v>
      </c>
      <c r="J219" s="116">
        <f t="shared" si="56"/>
        <v>0</v>
      </c>
      <c r="K219" s="117">
        <v>0.54300000000000004</v>
      </c>
      <c r="L219" s="118">
        <f t="shared" si="57"/>
        <v>0</v>
      </c>
      <c r="M219" s="138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</row>
    <row r="220" spans="1:78" s="3" customFormat="1" ht="12.75" customHeight="1" x14ac:dyDescent="0.25">
      <c r="A220" s="2"/>
      <c r="B220" s="110" t="s">
        <v>138</v>
      </c>
      <c r="C220" s="111" t="s">
        <v>1399</v>
      </c>
      <c r="D220" s="13" t="s">
        <v>1400</v>
      </c>
      <c r="E220" s="112"/>
      <c r="F220" s="113" t="s">
        <v>216</v>
      </c>
      <c r="G220" s="114">
        <f t="shared" si="54"/>
        <v>4.8</v>
      </c>
      <c r="H220" s="131">
        <f t="shared" si="55"/>
        <v>0</v>
      </c>
      <c r="I220" s="114">
        <v>4.8</v>
      </c>
      <c r="J220" s="116">
        <f t="shared" si="56"/>
        <v>0</v>
      </c>
      <c r="K220" s="117">
        <v>0.29199999999999998</v>
      </c>
      <c r="L220" s="118">
        <f t="shared" si="57"/>
        <v>0</v>
      </c>
      <c r="M220" s="138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</row>
    <row r="221" spans="1:78" s="3" customFormat="1" ht="12.75" customHeight="1" x14ac:dyDescent="0.25">
      <c r="A221" s="2"/>
      <c r="B221" s="119" t="s">
        <v>138</v>
      </c>
      <c r="C221" s="111" t="s">
        <v>1401</v>
      </c>
      <c r="D221" s="13" t="s">
        <v>1402</v>
      </c>
      <c r="E221" s="112"/>
      <c r="F221" s="113" t="s">
        <v>216</v>
      </c>
      <c r="G221" s="114">
        <f t="shared" si="54"/>
        <v>7.78</v>
      </c>
      <c r="H221" s="131">
        <f t="shared" si="55"/>
        <v>0</v>
      </c>
      <c r="I221" s="114">
        <v>7.78</v>
      </c>
      <c r="J221" s="116">
        <f t="shared" si="56"/>
        <v>0</v>
      </c>
      <c r="K221" s="117">
        <v>0.307</v>
      </c>
      <c r="L221" s="118">
        <f t="shared" si="57"/>
        <v>0</v>
      </c>
      <c r="M221" s="138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</row>
    <row r="222" spans="1:78" s="3" customFormat="1" ht="12.75" customHeight="1" x14ac:dyDescent="0.25">
      <c r="A222" s="2"/>
      <c r="B222" s="119" t="s">
        <v>138</v>
      </c>
      <c r="C222" s="111" t="s">
        <v>1403</v>
      </c>
      <c r="D222" s="13" t="s">
        <v>1404</v>
      </c>
      <c r="E222" s="112"/>
      <c r="F222" s="113" t="s">
        <v>216</v>
      </c>
      <c r="G222" s="114">
        <f t="shared" si="54"/>
        <v>9.32</v>
      </c>
      <c r="H222" s="131">
        <f t="shared" si="55"/>
        <v>0</v>
      </c>
      <c r="I222" s="114">
        <v>9.32</v>
      </c>
      <c r="J222" s="116">
        <f t="shared" si="56"/>
        <v>0</v>
      </c>
      <c r="K222" s="117">
        <v>0.47699999999999998</v>
      </c>
      <c r="L222" s="118">
        <f t="shared" si="57"/>
        <v>0</v>
      </c>
      <c r="M222" s="138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</row>
    <row r="223" spans="1:78" s="3" customFormat="1" ht="12.75" customHeight="1" x14ac:dyDescent="0.25">
      <c r="A223" s="2"/>
      <c r="B223" s="110" t="s">
        <v>138</v>
      </c>
      <c r="C223" s="111" t="s">
        <v>1405</v>
      </c>
      <c r="D223" s="13" t="s">
        <v>1406</v>
      </c>
      <c r="E223" s="112"/>
      <c r="F223" s="113" t="s">
        <v>216</v>
      </c>
      <c r="G223" s="114">
        <f t="shared" si="54"/>
        <v>14.6</v>
      </c>
      <c r="H223" s="131">
        <f t="shared" si="55"/>
        <v>0</v>
      </c>
      <c r="I223" s="114">
        <v>14.6</v>
      </c>
      <c r="J223" s="116">
        <f t="shared" si="56"/>
        <v>0</v>
      </c>
      <c r="K223" s="117">
        <v>0.65200000000000002</v>
      </c>
      <c r="L223" s="118">
        <f t="shared" si="57"/>
        <v>0</v>
      </c>
      <c r="M223" s="138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</row>
    <row r="224" spans="1:78" s="3" customFormat="1" ht="12.75" customHeight="1" x14ac:dyDescent="0.25">
      <c r="A224" s="2"/>
      <c r="B224" s="110" t="s">
        <v>138</v>
      </c>
      <c r="C224" s="111" t="s">
        <v>1407</v>
      </c>
      <c r="D224" s="13" t="s">
        <v>1408</v>
      </c>
      <c r="E224" s="112"/>
      <c r="F224" s="113" t="s">
        <v>216</v>
      </c>
      <c r="G224" s="114">
        <f t="shared" si="54"/>
        <v>19.8</v>
      </c>
      <c r="H224" s="131">
        <f t="shared" si="55"/>
        <v>0</v>
      </c>
      <c r="I224" s="114">
        <v>19.8</v>
      </c>
      <c r="J224" s="116">
        <f t="shared" si="56"/>
        <v>0</v>
      </c>
      <c r="K224" s="117">
        <v>1.19</v>
      </c>
      <c r="L224" s="118">
        <f t="shared" si="57"/>
        <v>0</v>
      </c>
      <c r="M224" s="138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</row>
    <row r="225" spans="1:78" s="3" customFormat="1" ht="12.75" customHeight="1" x14ac:dyDescent="0.25">
      <c r="A225" s="2"/>
      <c r="B225" s="110" t="s">
        <v>138</v>
      </c>
      <c r="C225" s="111" t="s">
        <v>1409</v>
      </c>
      <c r="D225" s="13" t="s">
        <v>1410</v>
      </c>
      <c r="E225" s="112"/>
      <c r="F225" s="113" t="s">
        <v>216</v>
      </c>
      <c r="G225" s="114">
        <f t="shared" si="54"/>
        <v>22.82</v>
      </c>
      <c r="H225" s="131">
        <f t="shared" si="55"/>
        <v>0</v>
      </c>
      <c r="I225" s="114">
        <v>22.82</v>
      </c>
      <c r="J225" s="116">
        <f t="shared" si="56"/>
        <v>0</v>
      </c>
      <c r="K225" s="117">
        <v>1.33</v>
      </c>
      <c r="L225" s="118">
        <f t="shared" si="57"/>
        <v>0</v>
      </c>
      <c r="M225" s="138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</row>
    <row r="226" spans="1:78" s="3" customFormat="1" ht="12.75" customHeight="1" x14ac:dyDescent="0.25">
      <c r="A226" s="2"/>
      <c r="B226" s="110" t="s">
        <v>138</v>
      </c>
      <c r="C226" s="111" t="s">
        <v>1411</v>
      </c>
      <c r="D226" s="13" t="s">
        <v>1412</v>
      </c>
      <c r="E226" s="112"/>
      <c r="F226" s="113" t="s">
        <v>216</v>
      </c>
      <c r="G226" s="114">
        <f t="shared" si="54"/>
        <v>25.78</v>
      </c>
      <c r="H226" s="131">
        <f t="shared" si="55"/>
        <v>0</v>
      </c>
      <c r="I226" s="114">
        <v>25.78</v>
      </c>
      <c r="J226" s="116">
        <f t="shared" si="56"/>
        <v>0</v>
      </c>
      <c r="K226" s="117">
        <v>1.484</v>
      </c>
      <c r="L226" s="118">
        <f t="shared" si="57"/>
        <v>0</v>
      </c>
      <c r="M226" s="138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78" s="3" customFormat="1" ht="12.75" customHeight="1" x14ac:dyDescent="0.25">
      <c r="A227" s="2"/>
      <c r="B227" s="110" t="s">
        <v>138</v>
      </c>
      <c r="C227" s="111" t="s">
        <v>1413</v>
      </c>
      <c r="D227" s="13" t="s">
        <v>1414</v>
      </c>
      <c r="E227" s="112"/>
      <c r="F227" s="113" t="s">
        <v>216</v>
      </c>
      <c r="G227" s="114">
        <f t="shared" si="54"/>
        <v>35.979999999999997</v>
      </c>
      <c r="H227" s="131">
        <f t="shared" si="55"/>
        <v>0</v>
      </c>
      <c r="I227" s="114">
        <v>35.979999999999997</v>
      </c>
      <c r="J227" s="116">
        <f t="shared" si="56"/>
        <v>0</v>
      </c>
      <c r="K227" s="117">
        <v>2.4300000000000002</v>
      </c>
      <c r="L227" s="118">
        <f t="shared" si="57"/>
        <v>0</v>
      </c>
      <c r="M227" s="138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78" s="3" customFormat="1" ht="12.75" customHeight="1" x14ac:dyDescent="0.25">
      <c r="A228" s="2"/>
      <c r="B228" s="110" t="s">
        <v>138</v>
      </c>
      <c r="C228" s="111" t="s">
        <v>1415</v>
      </c>
      <c r="D228" s="13" t="s">
        <v>1416</v>
      </c>
      <c r="E228" s="112"/>
      <c r="F228" s="113" t="s">
        <v>216</v>
      </c>
      <c r="G228" s="114">
        <f t="shared" si="54"/>
        <v>39</v>
      </c>
      <c r="H228" s="131">
        <f t="shared" si="55"/>
        <v>0</v>
      </c>
      <c r="I228" s="114">
        <v>39</v>
      </c>
      <c r="J228" s="116">
        <f t="shared" si="56"/>
        <v>0</v>
      </c>
      <c r="K228" s="117">
        <v>3.1</v>
      </c>
      <c r="L228" s="118">
        <f t="shared" si="57"/>
        <v>0</v>
      </c>
      <c r="M228" s="138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78" s="3" customFormat="1" ht="12.75" customHeight="1" x14ac:dyDescent="0.25">
      <c r="A229" s="2"/>
      <c r="B229" s="110" t="s">
        <v>138</v>
      </c>
      <c r="C229" s="111" t="s">
        <v>632</v>
      </c>
      <c r="D229" s="13" t="s">
        <v>633</v>
      </c>
      <c r="E229" s="112"/>
      <c r="F229" s="113" t="s">
        <v>195</v>
      </c>
      <c r="G229" s="114">
        <f t="shared" si="54"/>
        <v>19.559999999999999</v>
      </c>
      <c r="H229" s="131">
        <f t="shared" si="55"/>
        <v>0</v>
      </c>
      <c r="I229" s="114">
        <v>19.559999999999999</v>
      </c>
      <c r="J229" s="116">
        <f t="shared" ref="J229:J231" si="59">E$15/100</f>
        <v>0</v>
      </c>
      <c r="K229" s="117">
        <v>0.63</v>
      </c>
      <c r="L229" s="118">
        <f t="shared" si="57"/>
        <v>0</v>
      </c>
      <c r="M229" s="137"/>
      <c r="N229" s="135"/>
      <c r="O229" s="135"/>
      <c r="P229" s="135"/>
      <c r="Q229" s="135"/>
      <c r="R229" s="135"/>
      <c r="S229" s="135"/>
      <c r="T229" s="135"/>
      <c r="U229" s="135"/>
      <c r="V229" s="135"/>
      <c r="W229" s="135"/>
      <c r="X229" s="135"/>
      <c r="Y229" s="135"/>
      <c r="Z229" s="135"/>
      <c r="AA229" s="135"/>
      <c r="AB229" s="135"/>
      <c r="AC229" s="135"/>
      <c r="AD229" s="135"/>
      <c r="AE229" s="135"/>
      <c r="AF229" s="135"/>
      <c r="AG229" s="135"/>
      <c r="AH229" s="135"/>
      <c r="AI229" s="135"/>
      <c r="AJ229" s="135"/>
      <c r="AK229" s="135"/>
      <c r="AL229" s="135"/>
      <c r="AM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5"/>
      <c r="BX229" s="135"/>
      <c r="BY229" s="135"/>
      <c r="BZ229" s="135"/>
    </row>
    <row r="230" spans="1:78" s="3" customFormat="1" ht="12.75" customHeight="1" x14ac:dyDescent="0.25">
      <c r="A230" s="2"/>
      <c r="B230" s="119" t="s">
        <v>138</v>
      </c>
      <c r="C230" s="111" t="s">
        <v>634</v>
      </c>
      <c r="D230" s="13" t="s">
        <v>635</v>
      </c>
      <c r="E230" s="112"/>
      <c r="F230" s="113" t="s">
        <v>195</v>
      </c>
      <c r="G230" s="114">
        <f t="shared" si="54"/>
        <v>20.36</v>
      </c>
      <c r="H230" s="131">
        <f t="shared" si="55"/>
        <v>0</v>
      </c>
      <c r="I230" s="114">
        <v>20.36</v>
      </c>
      <c r="J230" s="116">
        <f t="shared" si="59"/>
        <v>0</v>
      </c>
      <c r="K230" s="117">
        <v>0.63</v>
      </c>
      <c r="L230" s="118">
        <f t="shared" si="57"/>
        <v>0</v>
      </c>
      <c r="M230" s="137"/>
      <c r="N230" s="135"/>
      <c r="O230" s="135"/>
      <c r="P230" s="135"/>
      <c r="Q230" s="135"/>
      <c r="R230" s="135"/>
      <c r="S230" s="135"/>
      <c r="T230" s="135"/>
      <c r="U230" s="135"/>
      <c r="V230" s="135"/>
      <c r="W230" s="135"/>
      <c r="X230" s="135"/>
      <c r="Y230" s="135"/>
      <c r="Z230" s="135"/>
      <c r="AA230" s="135"/>
      <c r="AB230" s="135"/>
      <c r="AC230" s="135"/>
      <c r="AD230" s="135"/>
      <c r="AE230" s="135"/>
      <c r="AF230" s="135"/>
      <c r="AG230" s="135"/>
      <c r="AH230" s="135"/>
      <c r="AI230" s="135"/>
      <c r="AJ230" s="135"/>
      <c r="AK230" s="135"/>
      <c r="AL230" s="135"/>
      <c r="AM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5"/>
      <c r="BX230" s="135"/>
      <c r="BY230" s="135"/>
      <c r="BZ230" s="135"/>
    </row>
    <row r="231" spans="1:78" s="3" customFormat="1" ht="12.75" customHeight="1" x14ac:dyDescent="0.25">
      <c r="A231" s="2"/>
      <c r="B231" s="110" t="s">
        <v>138</v>
      </c>
      <c r="C231" s="111" t="s">
        <v>636</v>
      </c>
      <c r="D231" s="13" t="s">
        <v>637</v>
      </c>
      <c r="E231" s="112"/>
      <c r="F231" s="113" t="s">
        <v>195</v>
      </c>
      <c r="G231" s="114">
        <f t="shared" si="54"/>
        <v>12.32</v>
      </c>
      <c r="H231" s="131">
        <f t="shared" si="55"/>
        <v>0</v>
      </c>
      <c r="I231" s="114">
        <v>12.32</v>
      </c>
      <c r="J231" s="116">
        <f t="shared" si="59"/>
        <v>0</v>
      </c>
      <c r="K231" s="117">
        <v>5.0999999999999997E-2</v>
      </c>
      <c r="L231" s="118">
        <f t="shared" si="57"/>
        <v>0</v>
      </c>
      <c r="M231" s="137"/>
      <c r="N231" s="135"/>
      <c r="O231" s="135"/>
      <c r="P231" s="135"/>
      <c r="Q231" s="135"/>
      <c r="R231" s="135"/>
      <c r="S231" s="135"/>
      <c r="T231" s="135"/>
      <c r="U231" s="135"/>
      <c r="V231" s="135"/>
      <c r="W231" s="135"/>
      <c r="X231" s="135"/>
      <c r="Y231" s="135"/>
      <c r="Z231" s="135"/>
      <c r="AA231" s="135"/>
      <c r="AB231" s="135"/>
      <c r="AC231" s="135"/>
      <c r="AD231" s="135"/>
      <c r="AE231" s="135"/>
      <c r="AF231" s="135"/>
      <c r="AG231" s="135"/>
      <c r="AH231" s="135"/>
      <c r="AI231" s="135"/>
      <c r="AJ231" s="135"/>
      <c r="AK231" s="135"/>
      <c r="AL231" s="135"/>
      <c r="AM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5"/>
      <c r="BX231" s="135"/>
      <c r="BY231" s="135"/>
      <c r="BZ231" s="135"/>
    </row>
    <row r="232" spans="1:78" s="3" customFormat="1" ht="12.75" customHeight="1" x14ac:dyDescent="0.25">
      <c r="A232" s="2"/>
      <c r="B232" s="120" t="s">
        <v>138</v>
      </c>
      <c r="C232" s="111" t="s">
        <v>667</v>
      </c>
      <c r="D232" s="113" t="s">
        <v>668</v>
      </c>
      <c r="E232" s="112"/>
      <c r="F232" s="113" t="s">
        <v>216</v>
      </c>
      <c r="G232" s="114">
        <f t="shared" si="54"/>
        <v>31</v>
      </c>
      <c r="H232" s="131">
        <f t="shared" si="55"/>
        <v>0</v>
      </c>
      <c r="I232" s="114">
        <v>31</v>
      </c>
      <c r="J232" s="116">
        <f t="shared" si="56"/>
        <v>0</v>
      </c>
      <c r="K232" s="117">
        <v>0.3</v>
      </c>
      <c r="L232" s="118">
        <f t="shared" si="57"/>
        <v>0</v>
      </c>
      <c r="M232" s="138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</row>
    <row r="233" spans="1:78" s="3" customFormat="1" ht="12.75" customHeight="1" x14ac:dyDescent="0.25">
      <c r="A233" s="2"/>
      <c r="B233" s="120" t="s">
        <v>138</v>
      </c>
      <c r="C233" s="111" t="s">
        <v>669</v>
      </c>
      <c r="D233" s="113" t="s">
        <v>670</v>
      </c>
      <c r="E233" s="112"/>
      <c r="F233" s="113" t="s">
        <v>216</v>
      </c>
      <c r="G233" s="114">
        <f t="shared" si="54"/>
        <v>47.2</v>
      </c>
      <c r="H233" s="131">
        <f t="shared" si="55"/>
        <v>0</v>
      </c>
      <c r="I233" s="114">
        <v>47.2</v>
      </c>
      <c r="J233" s="116">
        <f t="shared" si="56"/>
        <v>0</v>
      </c>
      <c r="K233" s="117">
        <v>0.8</v>
      </c>
      <c r="L233" s="118">
        <f t="shared" si="57"/>
        <v>0</v>
      </c>
      <c r="M233" s="138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78" s="3" customFormat="1" ht="12.75" customHeight="1" x14ac:dyDescent="0.25">
      <c r="A234" s="2"/>
      <c r="B234" s="120" t="s">
        <v>138</v>
      </c>
      <c r="C234" s="111" t="s">
        <v>671</v>
      </c>
      <c r="D234" s="113" t="s">
        <v>672</v>
      </c>
      <c r="E234" s="112"/>
      <c r="F234" s="113" t="s">
        <v>216</v>
      </c>
      <c r="G234" s="114">
        <f t="shared" si="54"/>
        <v>64.8</v>
      </c>
      <c r="H234" s="131">
        <f t="shared" si="55"/>
        <v>0</v>
      </c>
      <c r="I234" s="114">
        <v>64.8</v>
      </c>
      <c r="J234" s="116">
        <f t="shared" si="56"/>
        <v>0</v>
      </c>
      <c r="K234" s="117">
        <v>1.1000000000000001</v>
      </c>
      <c r="L234" s="118">
        <f t="shared" si="57"/>
        <v>0</v>
      </c>
      <c r="M234" s="138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78" s="3" customFormat="1" ht="12.75" customHeight="1" x14ac:dyDescent="0.25">
      <c r="A235" s="2"/>
      <c r="B235" s="110" t="s">
        <v>138</v>
      </c>
      <c r="C235" s="111" t="s">
        <v>1417</v>
      </c>
      <c r="D235" s="13" t="s">
        <v>1418</v>
      </c>
      <c r="E235" s="112"/>
      <c r="F235" s="113" t="s">
        <v>195</v>
      </c>
      <c r="G235" s="114">
        <f t="shared" si="54"/>
        <v>4.92</v>
      </c>
      <c r="H235" s="131">
        <f t="shared" si="55"/>
        <v>0</v>
      </c>
      <c r="I235" s="129">
        <v>4.92</v>
      </c>
      <c r="J235" s="116">
        <f t="shared" si="56"/>
        <v>0</v>
      </c>
      <c r="K235" s="117">
        <v>0.05</v>
      </c>
      <c r="L235" s="118">
        <f t="shared" si="57"/>
        <v>0</v>
      </c>
      <c r="M235" s="138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78" s="3" customFormat="1" ht="12.75" customHeight="1" x14ac:dyDescent="0.25">
      <c r="A236" s="2"/>
      <c r="B236" s="110" t="s">
        <v>138</v>
      </c>
      <c r="C236" s="111" t="s">
        <v>1419</v>
      </c>
      <c r="D236" s="13" t="s">
        <v>1420</v>
      </c>
      <c r="E236" s="112"/>
      <c r="F236" s="113" t="s">
        <v>195</v>
      </c>
      <c r="G236" s="114">
        <f t="shared" si="54"/>
        <v>7.8</v>
      </c>
      <c r="H236" s="131">
        <f t="shared" si="55"/>
        <v>0</v>
      </c>
      <c r="I236" s="129">
        <v>7.8</v>
      </c>
      <c r="J236" s="116">
        <f t="shared" si="56"/>
        <v>0</v>
      </c>
      <c r="K236" s="117">
        <v>1.9E-2</v>
      </c>
      <c r="L236" s="118">
        <f t="shared" si="57"/>
        <v>0</v>
      </c>
      <c r="M236" s="138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78" s="3" customFormat="1" ht="12.75" customHeight="1" x14ac:dyDescent="0.25">
      <c r="A237" s="2"/>
      <c r="B237" s="110" t="s">
        <v>138</v>
      </c>
      <c r="C237" s="111" t="s">
        <v>1421</v>
      </c>
      <c r="D237" s="13" t="s">
        <v>1422</v>
      </c>
      <c r="E237" s="112"/>
      <c r="F237" s="113" t="s">
        <v>195</v>
      </c>
      <c r="G237" s="114">
        <f t="shared" si="54"/>
        <v>4.4000000000000004</v>
      </c>
      <c r="H237" s="131">
        <f t="shared" si="55"/>
        <v>0</v>
      </c>
      <c r="I237" s="129">
        <v>4.4000000000000004</v>
      </c>
      <c r="J237" s="116">
        <f t="shared" si="56"/>
        <v>0</v>
      </c>
      <c r="K237" s="117">
        <v>2.8000000000000001E-2</v>
      </c>
      <c r="L237" s="118">
        <f t="shared" si="57"/>
        <v>0</v>
      </c>
      <c r="M237" s="138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78" s="3" customFormat="1" ht="12.75" customHeight="1" x14ac:dyDescent="0.25">
      <c r="A238" s="2"/>
      <c r="B238" s="110" t="s">
        <v>138</v>
      </c>
      <c r="C238" s="111" t="s">
        <v>1423</v>
      </c>
      <c r="D238" s="13" t="s">
        <v>1424</v>
      </c>
      <c r="E238" s="112"/>
      <c r="F238" s="113" t="s">
        <v>195</v>
      </c>
      <c r="G238" s="114">
        <f t="shared" si="54"/>
        <v>6.32</v>
      </c>
      <c r="H238" s="131">
        <f t="shared" si="55"/>
        <v>0</v>
      </c>
      <c r="I238" s="129">
        <v>6.32</v>
      </c>
      <c r="J238" s="116">
        <f t="shared" si="56"/>
        <v>0</v>
      </c>
      <c r="K238" s="117">
        <v>1.2E-2</v>
      </c>
      <c r="L238" s="118">
        <f t="shared" si="57"/>
        <v>0</v>
      </c>
      <c r="M238" s="138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78" s="3" customFormat="1" ht="12.75" customHeight="1" x14ac:dyDescent="0.25">
      <c r="A239" s="2"/>
      <c r="B239" s="110" t="s">
        <v>138</v>
      </c>
      <c r="C239" s="111" t="s">
        <v>1425</v>
      </c>
      <c r="D239" s="13" t="s">
        <v>1426</v>
      </c>
      <c r="E239" s="112"/>
      <c r="F239" s="113" t="s">
        <v>195</v>
      </c>
      <c r="G239" s="114">
        <f t="shared" si="54"/>
        <v>2.92</v>
      </c>
      <c r="H239" s="131">
        <f t="shared" si="55"/>
        <v>0</v>
      </c>
      <c r="I239" s="129">
        <v>2.92</v>
      </c>
      <c r="J239" s="116">
        <f t="shared" si="56"/>
        <v>0</v>
      </c>
      <c r="K239" s="117">
        <v>0.03</v>
      </c>
      <c r="L239" s="118">
        <f t="shared" si="57"/>
        <v>0</v>
      </c>
      <c r="M239" s="138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78" s="3" customFormat="1" ht="12.75" customHeight="1" x14ac:dyDescent="0.25">
      <c r="A240" s="2"/>
      <c r="B240" s="125" t="s">
        <v>138</v>
      </c>
      <c r="C240" s="111" t="s">
        <v>1427</v>
      </c>
      <c r="D240" s="13" t="s">
        <v>1428</v>
      </c>
      <c r="E240" s="112"/>
      <c r="F240" s="113" t="s">
        <v>195</v>
      </c>
      <c r="G240" s="114">
        <f t="shared" si="54"/>
        <v>9.92</v>
      </c>
      <c r="H240" s="131">
        <f t="shared" si="55"/>
        <v>0</v>
      </c>
      <c r="I240" s="129">
        <v>9.92</v>
      </c>
      <c r="J240" s="116">
        <f t="shared" si="56"/>
        <v>0</v>
      </c>
      <c r="K240" s="117">
        <v>6.0000000000000001E-3</v>
      </c>
      <c r="L240" s="118">
        <f t="shared" si="57"/>
        <v>0</v>
      </c>
      <c r="M240" s="138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ht="12.75" customHeight="1" x14ac:dyDescent="0.25">
      <c r="E241" s="64"/>
      <c r="F241" s="4"/>
      <c r="G241" s="4"/>
      <c r="H241" s="82"/>
      <c r="I241" s="129"/>
      <c r="J241" s="4"/>
      <c r="K241" s="4"/>
      <c r="L241" s="4"/>
    </row>
    <row r="242" spans="1:78" ht="12.75" customHeight="1" x14ac:dyDescent="0.25">
      <c r="D242" s="20" t="s">
        <v>58</v>
      </c>
      <c r="E242" s="56"/>
      <c r="F242" s="65"/>
      <c r="G242" s="66"/>
      <c r="H242" s="83"/>
      <c r="I242" s="134"/>
      <c r="J242" s="69"/>
      <c r="K242" s="70"/>
      <c r="L242" s="70"/>
    </row>
    <row r="243" spans="1:78" s="3" customFormat="1" ht="12.75" customHeight="1" x14ac:dyDescent="0.25">
      <c r="A243" s="2"/>
      <c r="B243" s="110" t="s">
        <v>138</v>
      </c>
      <c r="C243" s="111" t="s">
        <v>673</v>
      </c>
      <c r="D243" s="13" t="s">
        <v>674</v>
      </c>
      <c r="E243" s="112"/>
      <c r="F243" s="113" t="s">
        <v>195</v>
      </c>
      <c r="G243" s="114">
        <f t="shared" ref="G243:G255" si="60">I243*(1-J243)</f>
        <v>57.84</v>
      </c>
      <c r="H243" s="131">
        <f t="shared" ref="H243:H255" si="61">E243*G243</f>
        <v>0</v>
      </c>
      <c r="I243" s="114">
        <v>57.84</v>
      </c>
      <c r="J243" s="116">
        <f t="shared" ref="J243:J255" si="62">E$15/100</f>
        <v>0</v>
      </c>
      <c r="K243" s="117">
        <v>1.05</v>
      </c>
      <c r="L243" s="118">
        <f t="shared" ref="L243:L255" si="63">E243*K243</f>
        <v>0</v>
      </c>
      <c r="M243" s="138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</row>
    <row r="244" spans="1:78" s="3" customFormat="1" ht="12.75" customHeight="1" x14ac:dyDescent="0.25">
      <c r="A244" s="2"/>
      <c r="B244" s="110" t="s">
        <v>138</v>
      </c>
      <c r="C244" s="111" t="s">
        <v>675</v>
      </c>
      <c r="D244" s="13" t="s">
        <v>676</v>
      </c>
      <c r="E244" s="112"/>
      <c r="F244" s="113" t="s">
        <v>195</v>
      </c>
      <c r="G244" s="114">
        <f t="shared" si="60"/>
        <v>424.36</v>
      </c>
      <c r="H244" s="131">
        <f t="shared" si="61"/>
        <v>0</v>
      </c>
      <c r="I244" s="114">
        <v>424.36</v>
      </c>
      <c r="J244" s="116">
        <f t="shared" si="62"/>
        <v>0</v>
      </c>
      <c r="K244" s="117">
        <v>3.5</v>
      </c>
      <c r="L244" s="118">
        <f t="shared" si="63"/>
        <v>0</v>
      </c>
      <c r="M244" s="138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s="3" customFormat="1" ht="12.75" customHeight="1" x14ac:dyDescent="0.25">
      <c r="A245" s="2"/>
      <c r="B245" s="120" t="s">
        <v>138</v>
      </c>
      <c r="C245" s="111" t="s">
        <v>677</v>
      </c>
      <c r="D245" s="13" t="s">
        <v>678</v>
      </c>
      <c r="E245" s="112"/>
      <c r="F245" s="113" t="s">
        <v>195</v>
      </c>
      <c r="G245" s="114">
        <f t="shared" si="60"/>
        <v>173.04</v>
      </c>
      <c r="H245" s="131">
        <f t="shared" si="61"/>
        <v>0</v>
      </c>
      <c r="I245" s="114">
        <v>173.04</v>
      </c>
      <c r="J245" s="116">
        <f>E$15/100</f>
        <v>0</v>
      </c>
      <c r="K245" s="117">
        <v>0.62</v>
      </c>
      <c r="L245" s="118">
        <f t="shared" si="63"/>
        <v>0</v>
      </c>
      <c r="M245" s="138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s="3" customFormat="1" ht="12.75" customHeight="1" x14ac:dyDescent="0.25">
      <c r="A246" s="2"/>
      <c r="B246" s="110" t="s">
        <v>138</v>
      </c>
      <c r="C246" s="111" t="s">
        <v>679</v>
      </c>
      <c r="D246" s="13" t="s">
        <v>680</v>
      </c>
      <c r="E246" s="112"/>
      <c r="F246" s="113" t="s">
        <v>195</v>
      </c>
      <c r="G246" s="114">
        <f t="shared" si="60"/>
        <v>453.2</v>
      </c>
      <c r="H246" s="131">
        <f t="shared" si="61"/>
        <v>0</v>
      </c>
      <c r="I246" s="114">
        <v>453.2</v>
      </c>
      <c r="J246" s="116">
        <f t="shared" si="62"/>
        <v>0</v>
      </c>
      <c r="K246" s="117">
        <v>4.5999999999999996</v>
      </c>
      <c r="L246" s="118">
        <f t="shared" si="63"/>
        <v>0</v>
      </c>
      <c r="M246" s="138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s="3" customFormat="1" ht="12.75" customHeight="1" x14ac:dyDescent="0.25">
      <c r="A247" s="2"/>
      <c r="B247" s="110" t="s">
        <v>138</v>
      </c>
      <c r="C247" s="111" t="s">
        <v>681</v>
      </c>
      <c r="D247" s="13" t="s">
        <v>682</v>
      </c>
      <c r="E247" s="112"/>
      <c r="F247" s="113" t="s">
        <v>195</v>
      </c>
      <c r="G247" s="114">
        <f t="shared" si="60"/>
        <v>81.680000000000007</v>
      </c>
      <c r="H247" s="131">
        <f t="shared" si="61"/>
        <v>0</v>
      </c>
      <c r="I247" s="114">
        <v>81.680000000000007</v>
      </c>
      <c r="J247" s="116">
        <f t="shared" si="62"/>
        <v>0</v>
      </c>
      <c r="K247" s="117">
        <v>0.46</v>
      </c>
      <c r="L247" s="118">
        <f t="shared" si="63"/>
        <v>0</v>
      </c>
      <c r="M247" s="138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s="3" customFormat="1" ht="12.75" customHeight="1" x14ac:dyDescent="0.25">
      <c r="A248" s="2"/>
      <c r="B248" s="110" t="s">
        <v>138</v>
      </c>
      <c r="C248" s="111" t="s">
        <v>683</v>
      </c>
      <c r="D248" s="13" t="s">
        <v>684</v>
      </c>
      <c r="E248" s="112"/>
      <c r="F248" s="113" t="s">
        <v>195</v>
      </c>
      <c r="G248" s="114">
        <f t="shared" si="60"/>
        <v>1.4</v>
      </c>
      <c r="H248" s="131">
        <f t="shared" si="61"/>
        <v>0</v>
      </c>
      <c r="I248" s="114">
        <v>1.4</v>
      </c>
      <c r="J248" s="116">
        <f t="shared" si="62"/>
        <v>0</v>
      </c>
      <c r="K248" s="117">
        <v>7.0000000000000007E-2</v>
      </c>
      <c r="L248" s="118">
        <f t="shared" si="63"/>
        <v>0</v>
      </c>
      <c r="M248" s="138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s="3" customFormat="1" ht="12.75" customHeight="1" x14ac:dyDescent="0.25">
      <c r="A249" s="2"/>
      <c r="B249" s="110" t="s">
        <v>138</v>
      </c>
      <c r="C249" s="111" t="s">
        <v>685</v>
      </c>
      <c r="D249" s="13" t="s">
        <v>686</v>
      </c>
      <c r="E249" s="112"/>
      <c r="F249" s="113" t="s">
        <v>195</v>
      </c>
      <c r="G249" s="114">
        <f t="shared" si="60"/>
        <v>0.05</v>
      </c>
      <c r="H249" s="131">
        <f t="shared" si="61"/>
        <v>0</v>
      </c>
      <c r="I249" s="114">
        <v>0.05</v>
      </c>
      <c r="J249" s="116">
        <f t="shared" si="62"/>
        <v>0</v>
      </c>
      <c r="K249" s="117">
        <v>1E-3</v>
      </c>
      <c r="L249" s="118">
        <f t="shared" si="63"/>
        <v>0</v>
      </c>
      <c r="M249" s="138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s="3" customFormat="1" ht="12.75" customHeight="1" x14ac:dyDescent="0.25">
      <c r="A250" s="2"/>
      <c r="B250" s="110" t="s">
        <v>138</v>
      </c>
      <c r="C250" s="111" t="s">
        <v>687</v>
      </c>
      <c r="D250" s="13" t="s">
        <v>688</v>
      </c>
      <c r="E250" s="112"/>
      <c r="F250" s="113" t="s">
        <v>195</v>
      </c>
      <c r="G250" s="114">
        <f t="shared" si="60"/>
        <v>0.56000000000000005</v>
      </c>
      <c r="H250" s="131">
        <f t="shared" si="61"/>
        <v>0</v>
      </c>
      <c r="I250" s="114">
        <v>0.56000000000000005</v>
      </c>
      <c r="J250" s="116">
        <f t="shared" si="62"/>
        <v>0</v>
      </c>
      <c r="K250" s="117">
        <v>8.0000000000000002E-3</v>
      </c>
      <c r="L250" s="118">
        <f t="shared" si="63"/>
        <v>0</v>
      </c>
      <c r="M250" s="138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s="3" customFormat="1" ht="12.75" customHeight="1" x14ac:dyDescent="0.25">
      <c r="A251" s="2"/>
      <c r="B251" s="110" t="s">
        <v>138</v>
      </c>
      <c r="C251" s="111" t="s">
        <v>689</v>
      </c>
      <c r="D251" s="13" t="s">
        <v>690</v>
      </c>
      <c r="E251" s="112"/>
      <c r="F251" s="113" t="s">
        <v>195</v>
      </c>
      <c r="G251" s="114">
        <f t="shared" si="60"/>
        <v>0.56000000000000005</v>
      </c>
      <c r="H251" s="131">
        <f t="shared" si="61"/>
        <v>0</v>
      </c>
      <c r="I251" s="114">
        <v>0.56000000000000005</v>
      </c>
      <c r="J251" s="116">
        <f t="shared" si="62"/>
        <v>0</v>
      </c>
      <c r="K251" s="117">
        <v>7.0000000000000001E-3</v>
      </c>
      <c r="L251" s="118">
        <f t="shared" si="63"/>
        <v>0</v>
      </c>
      <c r="M251" s="138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s="3" customFormat="1" ht="12.75" customHeight="1" x14ac:dyDescent="0.25">
      <c r="A252" s="2"/>
      <c r="B252" s="110" t="s">
        <v>138</v>
      </c>
      <c r="C252" s="111" t="s">
        <v>691</v>
      </c>
      <c r="D252" s="13" t="s">
        <v>692</v>
      </c>
      <c r="E252" s="112"/>
      <c r="F252" s="113" t="s">
        <v>195</v>
      </c>
      <c r="G252" s="114">
        <f t="shared" si="60"/>
        <v>0.32</v>
      </c>
      <c r="H252" s="131">
        <f t="shared" si="61"/>
        <v>0</v>
      </c>
      <c r="I252" s="114">
        <v>0.32</v>
      </c>
      <c r="J252" s="116">
        <f t="shared" si="62"/>
        <v>0</v>
      </c>
      <c r="K252" s="117">
        <v>5.0000000000000001E-3</v>
      </c>
      <c r="L252" s="118">
        <f t="shared" si="63"/>
        <v>0</v>
      </c>
      <c r="M252" s="138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s="3" customFormat="1" ht="12.75" customHeight="1" x14ac:dyDescent="0.25">
      <c r="A253" s="2"/>
      <c r="B253" s="110" t="s">
        <v>138</v>
      </c>
      <c r="C253" s="111" t="s">
        <v>693</v>
      </c>
      <c r="D253" s="13" t="s">
        <v>694</v>
      </c>
      <c r="E253" s="112"/>
      <c r="F253" s="113" t="s">
        <v>195</v>
      </c>
      <c r="G253" s="114">
        <f t="shared" si="60"/>
        <v>0.84</v>
      </c>
      <c r="H253" s="131">
        <f t="shared" si="61"/>
        <v>0</v>
      </c>
      <c r="I253" s="114">
        <v>0.84</v>
      </c>
      <c r="J253" s="116">
        <f t="shared" si="62"/>
        <v>0</v>
      </c>
      <c r="K253" s="117">
        <v>1.4E-2</v>
      </c>
      <c r="L253" s="118">
        <f t="shared" si="63"/>
        <v>0</v>
      </c>
      <c r="M253" s="138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s="3" customFormat="1" ht="12.75" customHeight="1" x14ac:dyDescent="0.25">
      <c r="A254" s="2"/>
      <c r="B254" s="110" t="s">
        <v>138</v>
      </c>
      <c r="C254" s="111" t="s">
        <v>695</v>
      </c>
      <c r="D254" s="13" t="s">
        <v>696</v>
      </c>
      <c r="E254" s="112"/>
      <c r="F254" s="113" t="s">
        <v>195</v>
      </c>
      <c r="G254" s="114">
        <f t="shared" si="60"/>
        <v>1</v>
      </c>
      <c r="H254" s="131">
        <f t="shared" si="61"/>
        <v>0</v>
      </c>
      <c r="I254" s="114">
        <v>1</v>
      </c>
      <c r="J254" s="116">
        <f t="shared" si="62"/>
        <v>0</v>
      </c>
      <c r="K254" s="117">
        <v>2.3E-2</v>
      </c>
      <c r="L254" s="118">
        <f t="shared" si="63"/>
        <v>0</v>
      </c>
      <c r="M254" s="138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s="3" customFormat="1" ht="12.75" customHeight="1" x14ac:dyDescent="0.25">
      <c r="A255" s="2"/>
      <c r="B255" s="110" t="s">
        <v>138</v>
      </c>
      <c r="C255" s="111" t="s">
        <v>697</v>
      </c>
      <c r="D255" s="13" t="s">
        <v>698</v>
      </c>
      <c r="E255" s="112"/>
      <c r="F255" s="113" t="s">
        <v>195</v>
      </c>
      <c r="G255" s="114">
        <f t="shared" si="60"/>
        <v>13.64</v>
      </c>
      <c r="H255" s="131">
        <f t="shared" si="61"/>
        <v>0</v>
      </c>
      <c r="I255" s="114">
        <v>13.64</v>
      </c>
      <c r="J255" s="116">
        <f t="shared" si="62"/>
        <v>0</v>
      </c>
      <c r="K255" s="117">
        <v>0.40300000000000002</v>
      </c>
      <c r="L255" s="118">
        <f t="shared" si="63"/>
        <v>0</v>
      </c>
      <c r="M255" s="138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ht="12.75" customHeight="1" thickBot="1" x14ac:dyDescent="0.3">
      <c r="C256" s="2"/>
      <c r="D256" s="42"/>
      <c r="E256" s="41"/>
      <c r="F256" s="15"/>
      <c r="G256" s="7"/>
      <c r="H256" s="84"/>
      <c r="J256" s="42"/>
      <c r="K256" s="47"/>
      <c r="L256" s="6"/>
    </row>
    <row r="257" spans="1:78" s="61" customFormat="1" ht="15.95" customHeight="1" thickBot="1" x14ac:dyDescent="0.3">
      <c r="A257" s="54"/>
      <c r="B257" s="55"/>
      <c r="C257" s="56"/>
      <c r="D257" s="57" t="s">
        <v>77</v>
      </c>
      <c r="E257" s="58"/>
      <c r="F257" s="58"/>
      <c r="G257" s="59"/>
      <c r="H257" s="76">
        <f>SUM(H21:H256)</f>
        <v>0</v>
      </c>
      <c r="I257" s="74"/>
      <c r="J257" s="55"/>
      <c r="K257" s="60" t="s">
        <v>32</v>
      </c>
      <c r="L257" s="62">
        <f>SUM(L21:L256)</f>
        <v>0</v>
      </c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</row>
    <row r="259" spans="1:78" ht="12.75" customHeight="1" x14ac:dyDescent="0.25">
      <c r="C259" s="155" t="s">
        <v>68</v>
      </c>
      <c r="D259" s="155"/>
      <c r="E259" s="155"/>
      <c r="F259" s="155"/>
      <c r="G259" s="155"/>
      <c r="H259" s="155"/>
      <c r="I259" s="3"/>
      <c r="J259" s="53"/>
      <c r="K259" s="3"/>
      <c r="L259" s="3"/>
    </row>
    <row r="260" spans="1:78" ht="12.75" customHeight="1" thickBot="1" x14ac:dyDescent="0.3"/>
    <row r="261" spans="1:78" ht="12.75" customHeight="1" x14ac:dyDescent="0.25">
      <c r="C261" s="153" t="s">
        <v>69</v>
      </c>
      <c r="D261" s="154"/>
    </row>
    <row r="262" spans="1:78" ht="12.75" customHeight="1" x14ac:dyDescent="0.25">
      <c r="C262" s="48" t="s">
        <v>21</v>
      </c>
      <c r="D262" s="49" t="s">
        <v>70</v>
      </c>
    </row>
    <row r="263" spans="1:78" s="2" customFormat="1" ht="12.75" customHeight="1" x14ac:dyDescent="0.25">
      <c r="C263" s="50" t="s">
        <v>22</v>
      </c>
      <c r="D263" s="49" t="s">
        <v>71</v>
      </c>
    </row>
    <row r="264" spans="1:78" s="2" customFormat="1" ht="12.75" customHeight="1" x14ac:dyDescent="0.25">
      <c r="C264" s="50" t="s">
        <v>23</v>
      </c>
      <c r="D264" s="49" t="s">
        <v>72</v>
      </c>
    </row>
    <row r="265" spans="1:78" s="2" customFormat="1" ht="12.75" customHeight="1" x14ac:dyDescent="0.25">
      <c r="C265" s="50" t="s">
        <v>24</v>
      </c>
      <c r="D265" s="49" t="s">
        <v>25</v>
      </c>
    </row>
    <row r="266" spans="1:78" s="2" customFormat="1" ht="12.75" customHeight="1" x14ac:dyDescent="0.25">
      <c r="C266" s="50" t="s">
        <v>26</v>
      </c>
      <c r="D266" s="49" t="s">
        <v>27</v>
      </c>
    </row>
    <row r="267" spans="1:78" s="2" customFormat="1" ht="12.75" customHeight="1" x14ac:dyDescent="0.25">
      <c r="C267" s="50" t="s">
        <v>28</v>
      </c>
      <c r="D267" s="49" t="s">
        <v>29</v>
      </c>
    </row>
    <row r="268" spans="1:78" s="2" customFormat="1" ht="12.75" customHeight="1" x14ac:dyDescent="0.25">
      <c r="C268" s="50" t="s">
        <v>30</v>
      </c>
      <c r="D268" s="49" t="s">
        <v>73</v>
      </c>
    </row>
    <row r="269" spans="1:78" s="2" customFormat="1" ht="12.75" customHeight="1" thickBot="1" x14ac:dyDescent="0.3">
      <c r="C269" s="51" t="s">
        <v>31</v>
      </c>
      <c r="D269" s="52" t="s">
        <v>74</v>
      </c>
    </row>
    <row r="271" spans="1:78" ht="12.75" customHeight="1" x14ac:dyDescent="0.25">
      <c r="C271" s="3" t="s">
        <v>64</v>
      </c>
    </row>
    <row r="272" spans="1:78" ht="12.75" customHeight="1" x14ac:dyDescent="0.25">
      <c r="C272" s="77" t="s">
        <v>78</v>
      </c>
    </row>
    <row r="273" spans="3:4" ht="12.75" customHeight="1" x14ac:dyDescent="0.25">
      <c r="C273" s="147" t="s">
        <v>1456</v>
      </c>
      <c r="D273" s="148"/>
    </row>
    <row r="274" spans="3:4" ht="12.75" customHeight="1" x14ac:dyDescent="0.25">
      <c r="C274" s="79" t="s">
        <v>76</v>
      </c>
    </row>
    <row r="276" spans="3:4" ht="12.75" customHeight="1" x14ac:dyDescent="0.25">
      <c r="C276" s="3" t="s">
        <v>75</v>
      </c>
    </row>
  </sheetData>
  <mergeCells count="11">
    <mergeCell ref="E16:F16"/>
    <mergeCell ref="G1:H3"/>
    <mergeCell ref="C13:D14"/>
    <mergeCell ref="E13:J13"/>
    <mergeCell ref="E14:F14"/>
    <mergeCell ref="E15:F15"/>
    <mergeCell ref="C273:D273"/>
    <mergeCell ref="E17:F17"/>
    <mergeCell ref="E18:F18"/>
    <mergeCell ref="C259:H259"/>
    <mergeCell ref="C261:D261"/>
  </mergeCells>
  <hyperlinks>
    <hyperlink ref="G1:H3" r:id="rId1" display="https://www.arkys.cz/cs/" xr:uid="{F899A43C-8D73-400B-AED3-E87F2D4D2D94}"/>
    <hyperlink ref="B23" r:id="rId2" location="item1734" xr:uid="{D5FA6E4A-9EEE-4244-8B55-5BB537623062}"/>
    <hyperlink ref="B24" r:id="rId3" location="item1736" xr:uid="{4ACFA9FE-8CD6-415F-8BE6-B7B3CC7AE868}"/>
    <hyperlink ref="B25" r:id="rId4" location="item1737" xr:uid="{40B8DB4A-D2EA-4C1F-A471-B689FDFEF1F5}"/>
    <hyperlink ref="B26" r:id="rId5" location="item1738" xr:uid="{DAE39AB5-8527-42C8-865C-8DB0285C05E0}"/>
    <hyperlink ref="B27" r:id="rId6" location="item1739" xr:uid="{0E757F7E-3264-4BE6-ABE8-8EC937362292}"/>
    <hyperlink ref="B28" r:id="rId7" location="item1740" xr:uid="{D44EC6A9-926D-410C-AF89-E0D23B7C5012}"/>
    <hyperlink ref="B29" r:id="rId8" location="item1741" xr:uid="{639D997E-D853-44B0-9A96-6ED4DF7819CA}"/>
    <hyperlink ref="B30" r:id="rId9" location="item1742" xr:uid="{CCACD8A7-324D-44E3-80F4-1F7CE30300D9}"/>
    <hyperlink ref="B31" r:id="rId10" location="item1743" xr:uid="{0028605E-B9AF-40F5-9467-FC65125A8B90}"/>
    <hyperlink ref="B32" r:id="rId11" location="item1744" xr:uid="{7F477500-69EB-4AD5-8834-D46FF0B29544}"/>
    <hyperlink ref="B33" r:id="rId12" location="item1745" xr:uid="{072B2EC6-F721-4E8A-B190-38C28FBC696D}"/>
    <hyperlink ref="B34" r:id="rId13" location="item1746" xr:uid="{7D7C0D6C-F2DB-4D73-8276-A68EB3E3827D}"/>
    <hyperlink ref="B35" r:id="rId14" location="item1747" xr:uid="{5154C1C4-3166-4E16-907D-DB7C0CDB3162}"/>
    <hyperlink ref="B36" r:id="rId15" location="item1748" xr:uid="{860AE823-2471-4402-A53D-B79DFB01FD6D}"/>
    <hyperlink ref="B37" r:id="rId16" location="item1749" xr:uid="{67D3F744-F7E6-47DB-B57E-45AEB7C59E71}"/>
    <hyperlink ref="B40" r:id="rId17" location="item1750" xr:uid="{9C498E90-6A1D-4D60-B33F-7DBD6C77C184}"/>
    <hyperlink ref="B41" r:id="rId18" location="item1873" xr:uid="{5ACD7D89-8072-4DBB-B44A-686B224BE8B4}"/>
    <hyperlink ref="B44" r:id="rId19" location="item1838" xr:uid="{278E7DE9-A327-432A-8810-C581A988C0D4}"/>
    <hyperlink ref="B45" r:id="rId20" location="item1839" xr:uid="{2040F744-B2C6-449F-A6FA-1655F55B4324}"/>
    <hyperlink ref="B46" r:id="rId21" location="item1840" xr:uid="{FFBDBE1A-5C4B-41CD-B546-2192ECF992BB}"/>
    <hyperlink ref="B47" r:id="rId22" location="item1841" xr:uid="{20215C51-740A-47E9-9B20-4FED18601A1D}"/>
    <hyperlink ref="B48" r:id="rId23" location="item1842" xr:uid="{70C18790-2398-458B-9128-BDFAAC10787F}"/>
    <hyperlink ref="B49" r:id="rId24" location="item1843" xr:uid="{81CEA230-8772-4681-8D21-27BE10BCA2A7}"/>
    <hyperlink ref="B50" r:id="rId25" location="item1844" xr:uid="{ECC15812-0A39-4A8C-BF36-CE7ED73524FC}"/>
    <hyperlink ref="B51" r:id="rId26" location="item1845" xr:uid="{4720F55A-447B-4021-BE75-B53CA49DD19C}"/>
    <hyperlink ref="B54" r:id="rId27" location="item1846" xr:uid="{BD52C1E3-2A55-4184-BDD8-F2CC225D9E78}"/>
    <hyperlink ref="B55" r:id="rId28" location="item1847" xr:uid="{D0A7D752-005A-4200-9E5D-FB78B02FCC78}"/>
    <hyperlink ref="B58" r:id="rId29" location="item1848" xr:uid="{28A9FB7E-5C7C-4221-921E-914E9AAD8E4D}"/>
    <hyperlink ref="B64" r:id="rId30" location="item2050" xr:uid="{7A4F8C17-1947-4A01-8F72-CA376490679C}"/>
    <hyperlink ref="B66" r:id="rId31" location="item1853" xr:uid="{0D7D9443-A7D1-4064-8E54-4E776C9EF810}"/>
    <hyperlink ref="B61" r:id="rId32" location="item1849" xr:uid="{747B3975-99B5-4E11-A4FA-3837CE5AD405}"/>
    <hyperlink ref="B62" r:id="rId33" location="item1851" xr:uid="{65456E93-0522-4F1C-94FE-1A567E9A0F2D}"/>
    <hyperlink ref="B63" r:id="rId34" location="item1852" xr:uid="{3663B2BE-3887-4A28-808B-50C3CFD505AB}"/>
    <hyperlink ref="B65" r:id="rId35" location="item2051" xr:uid="{2D5CC1E1-871C-418E-BBE6-6A199A7EBC25}"/>
    <hyperlink ref="B69" r:id="rId36" location="item1857" xr:uid="{6D38EA67-8429-43E1-9FCB-FFF10A7DAEFA}"/>
    <hyperlink ref="B70" r:id="rId37" location="item1856" xr:uid="{490BF44C-3325-4F44-B360-B23255C3E08E}"/>
    <hyperlink ref="B67" r:id="rId38" location="item2052" xr:uid="{2F6E6CDC-1E91-4C14-8DD5-CE6DB5BF2560}"/>
    <hyperlink ref="B68" r:id="rId39" location="item1854" xr:uid="{8B42DEBA-C189-4E61-B2A8-34BB5A67AA6F}"/>
    <hyperlink ref="B73" r:id="rId40" location="item2818" xr:uid="{76FE8E7B-ED39-4948-8600-88852A3A8C4A}"/>
    <hyperlink ref="B74" r:id="rId41" location="item1822" xr:uid="{BBB210F1-B337-4044-997F-51542483CF7A}"/>
    <hyperlink ref="B75" r:id="rId42" location="item1823" xr:uid="{95367891-E4C0-4B25-B09F-00A43030B712}"/>
    <hyperlink ref="B76" r:id="rId43" location="item1824" xr:uid="{09FC19CE-37D4-4AB9-B210-FEC14484A5CA}"/>
    <hyperlink ref="B77" r:id="rId44" location="item1825" xr:uid="{9B54E624-1098-42C8-9489-A4C90449922E}"/>
    <hyperlink ref="B78" r:id="rId45" location="item1826" xr:uid="{FD25FF71-DC98-4800-83EF-AFF9C01DD62F}"/>
    <hyperlink ref="B79" r:id="rId46" location="item1827" xr:uid="{789AFBEC-DA20-40AB-A1D9-E02128CB691B}"/>
    <hyperlink ref="B80" r:id="rId47" location="item1828" xr:uid="{91E95467-984F-40D0-B885-7E5825ACB5E0}"/>
    <hyperlink ref="B81" r:id="rId48" location="item1829" xr:uid="{35658A05-AE1B-479A-900E-55010786ED5F}"/>
    <hyperlink ref="B82" r:id="rId49" location="item1830" xr:uid="{43045CA6-ECBC-4E46-B392-A239A1AEC2BF}"/>
    <hyperlink ref="B84" r:id="rId50" location="item1832" xr:uid="{2AE33F26-DFE5-4614-A3F0-909E0C23D60B}"/>
    <hyperlink ref="B85" r:id="rId51" location="item2053" xr:uid="{7686D3D7-0167-40CE-8326-FE88D7D43339}"/>
    <hyperlink ref="B86" r:id="rId52" location="item1833" xr:uid="{E633065B-D3D5-46EF-9A6B-2B4E518F51CE}"/>
    <hyperlink ref="B87" r:id="rId53" location="item1834" xr:uid="{15059691-1D1C-46C6-816F-BE08F3582CC0}"/>
    <hyperlink ref="B88" r:id="rId54" location="item1835" xr:uid="{96A1A3CD-D1FF-4A7F-9661-EED60AC07388}"/>
    <hyperlink ref="B89" r:id="rId55" location="item2016" xr:uid="{0C421D63-D15A-4E32-9291-8EF4D29B1543}"/>
    <hyperlink ref="B91" r:id="rId56" location="item2357" xr:uid="{DF526C83-B5DA-497A-B640-ACCA66F1C453}"/>
    <hyperlink ref="B92" r:id="rId57" location="2358-1" xr:uid="{6906A583-B13A-4740-9204-B24C5D954E82}"/>
    <hyperlink ref="B83" r:id="rId58" location="item1831" xr:uid="{A6728CB7-C189-482A-A502-EA2C2DEC241A}"/>
    <hyperlink ref="B95" r:id="rId59" location="item1810" xr:uid="{E739FC41-4680-4002-BF56-A071AB11B4DC}"/>
    <hyperlink ref="B96" r:id="rId60" location="item1811" xr:uid="{CB92CD0F-39E2-42E2-942D-BCF8FACE897A}"/>
    <hyperlink ref="B97" r:id="rId61" location="item1812" xr:uid="{F4BDC658-7483-4221-B865-637B956447C3}"/>
    <hyperlink ref="B98" r:id="rId62" location="item1813" xr:uid="{311D7D6D-9F8B-41AD-AC0F-77CC08AC5A1A}"/>
    <hyperlink ref="B99" r:id="rId63" location="item1814" xr:uid="{E189A4FC-B92C-4F99-8597-D81FA8ECE311}"/>
    <hyperlink ref="B100" r:id="rId64" location="item1815" xr:uid="{5CFBCFCA-0420-4B5B-8EA4-66BDFAC1DC10}"/>
    <hyperlink ref="B101" r:id="rId65" location="item1816" xr:uid="{A5FCA664-5371-4E31-A0F6-9242C8C43A48}"/>
    <hyperlink ref="B102" r:id="rId66" location="item1817" xr:uid="{38B51994-2F71-407B-AFA5-047D7829FC69}"/>
    <hyperlink ref="B105" r:id="rId67" location="item2055" xr:uid="{87291651-06C3-41C3-AA21-E478625F3D8A}"/>
    <hyperlink ref="B106" r:id="rId68" location="item2056" xr:uid="{5B78756D-4936-4DBC-BFEA-0A782D5C2A3A}"/>
    <hyperlink ref="B107" r:id="rId69" location="item2057" xr:uid="{DB5AF846-4F9D-4004-B28F-1A0562D1C8AA}"/>
    <hyperlink ref="B108" r:id="rId70" location="item2058" xr:uid="{48234EEC-1FDA-46C1-A4D4-A107F20CE88C}"/>
    <hyperlink ref="B109" r:id="rId71" location="item2059" xr:uid="{68FEC73F-EF9C-40F1-98B6-ADE99CC2B295}"/>
    <hyperlink ref="B110" r:id="rId72" location="item2060" xr:uid="{FD730C86-A265-4F2C-A903-B511A3C35904}"/>
    <hyperlink ref="B113" r:id="rId73" location="item1796" xr:uid="{5A664CC7-EC4E-410C-BF6E-89ADCD1AE1F9}"/>
    <hyperlink ref="B114" r:id="rId74" location="item1797" xr:uid="{5BA1C627-14DA-475E-B761-5F74769FB653}"/>
    <hyperlink ref="B115" r:id="rId75" location="item1798" xr:uid="{FDA9EC29-C85C-4926-86EC-A49228FD3D36}"/>
    <hyperlink ref="B116" r:id="rId76" location="item1799" xr:uid="{E27DF44C-F038-4FCB-B206-C42CFA3E1D7E}"/>
    <hyperlink ref="B117" r:id="rId77" location="item1800" xr:uid="{55E0EBB0-8651-41B8-BDD5-82524E817378}"/>
    <hyperlink ref="B118" r:id="rId78" location="item1801" xr:uid="{58D1EAE9-D644-4C4B-974E-B203078B2FDB}"/>
    <hyperlink ref="B119" r:id="rId79" location="item1802" xr:uid="{03740629-7F6F-4B9B-9681-D5455B7404AB}"/>
    <hyperlink ref="B122" r:id="rId80" location="item1803" xr:uid="{9312F40B-7EBF-4FAE-9217-DF01D87BAB20}"/>
    <hyperlink ref="B123" r:id="rId81" location="item1804" xr:uid="{42A03231-8B79-4B44-AAC6-D0ABF01BDBD5}"/>
    <hyperlink ref="B124" r:id="rId82" location="item1805" xr:uid="{510BDD95-2967-49E3-BF53-DE50E2FE76AA}"/>
    <hyperlink ref="B125" r:id="rId83" location="item1806" xr:uid="{B75F95D7-005F-48FF-AD6F-A3F57D8EA4E0}"/>
    <hyperlink ref="B126" r:id="rId84" location="item1807" xr:uid="{A4D86B3A-DEFE-40DC-A349-5FAB5BD6E3EC}"/>
    <hyperlink ref="B127" r:id="rId85" location="item1808" xr:uid="{68F84B10-FDF9-4177-AD29-E7D5B36E354F}"/>
    <hyperlink ref="B128" r:id="rId86" location="item1809" xr:uid="{A375C257-3EFD-446E-A32B-E6DE3D87F67C}"/>
    <hyperlink ref="B131" r:id="rId87" location="item1865" xr:uid="{80A06863-3C54-45FF-AB45-C7BB97D2DC50}"/>
    <hyperlink ref="B142" r:id="rId88" location="item1875" xr:uid="{D3ADE3CF-26F6-4C85-9177-453C101BB627}"/>
    <hyperlink ref="B132:B141" r:id="rId89" location="item1865" display="www" xr:uid="{15054E05-ED5A-428A-9C2B-13C022F2492D}"/>
    <hyperlink ref="B143:B160" r:id="rId90" location="item1875" display="www" xr:uid="{5EE4D363-C4B3-4CD7-AB11-AA558210C1A4}"/>
    <hyperlink ref="B163" r:id="rId91" location="item1874" xr:uid="{D7BDC101-A73B-46FF-BEBE-1589A6CC7137}"/>
    <hyperlink ref="B164:B171" r:id="rId92" location="item1874" display="www" xr:uid="{DF05EAFC-B8CC-46BB-952A-8C5769F276EA}"/>
    <hyperlink ref="B173" r:id="rId93" location="item1874" xr:uid="{36B00691-EAF4-4209-A911-CA7C2429C464}"/>
    <hyperlink ref="B172" r:id="rId94" location="item1874" xr:uid="{A10F9CED-A18D-4660-9985-90DC4567A522}"/>
    <hyperlink ref="B183" r:id="rId95" location="item1874" xr:uid="{080DE22F-E946-4DC2-8AF7-939D4D9E5E92}"/>
    <hyperlink ref="B186" r:id="rId96" location="item1863" xr:uid="{31CDBDC1-B7DE-4EEB-9CF3-AE897DAE71F6}"/>
    <hyperlink ref="B187" r:id="rId97" location="item2054" xr:uid="{20CBDB51-A0A2-458B-B3DC-3DB10A92AC76}"/>
    <hyperlink ref="B188" r:id="rId98" location="item1864" xr:uid="{9143024E-AEE0-454E-B092-3846E34653F8}"/>
    <hyperlink ref="B184" r:id="rId99" location="item1861" xr:uid="{B4D494D5-1146-4D5B-99C9-793B454FBF10}"/>
    <hyperlink ref="B185" r:id="rId100" location="item1862" xr:uid="{71C84822-224D-401B-A1B2-3D82E039D7CB}"/>
    <hyperlink ref="B174:B182" r:id="rId101" location="item1874" display="www" xr:uid="{AF014477-8C27-43FE-A62A-CF3CE9B75035}"/>
    <hyperlink ref="B201" r:id="rId102" location="item2234" xr:uid="{54E521B8-7087-4356-84F9-B9D812C20C92}"/>
    <hyperlink ref="B202" r:id="rId103" location="item2235" xr:uid="{D01CF2A0-F8D2-4380-93DF-36E3F1B909D4}"/>
    <hyperlink ref="B204" r:id="rId104" location="item2237" xr:uid="{1B2CD5F0-9762-46C7-AAC9-3879FC246D0D}"/>
    <hyperlink ref="B203" r:id="rId105" location="item2236" xr:uid="{92855F1F-05ED-466B-B7BD-CC31102D05EA}"/>
    <hyperlink ref="B218" r:id="rId106" location="item2250" xr:uid="{4A078C84-0CDD-4B84-941D-FD6702C02A0F}"/>
    <hyperlink ref="B221" r:id="rId107" location="item2254" xr:uid="{F358409D-52D2-4C84-9330-1101A9A03BE1}"/>
    <hyperlink ref="B222" r:id="rId108" location="item2256" xr:uid="{6C0815A6-2E49-4892-856A-BB006633C478}"/>
    <hyperlink ref="B191" r:id="rId109" location="item2225" xr:uid="{8D04132E-4EE2-49C7-BE2E-F10DC7FE0081}"/>
    <hyperlink ref="B192" r:id="rId110" location="item2226" xr:uid="{C4C3CB19-AB5C-438E-AC6A-6A3B6EC9F723}"/>
    <hyperlink ref="B193" r:id="rId111" location="item2228" xr:uid="{4CFBB95E-C453-40FD-A806-52993A51A868}"/>
    <hyperlink ref="B194" r:id="rId112" location="item2229" xr:uid="{9D1BE208-927C-46C8-9C80-FE68623B3470}"/>
    <hyperlink ref="B195" r:id="rId113" location="item2227" xr:uid="{AFAEB1B6-4A85-4673-8324-453455F320A4}"/>
    <hyperlink ref="B196" r:id="rId114" location="item2230" xr:uid="{1D5279BE-E82F-460A-A93C-86FD0AEEE6C7}"/>
    <hyperlink ref="B197" r:id="rId115" location="item2231" xr:uid="{7B1B83B4-14F0-410E-B956-8FAF7CA42C60}"/>
    <hyperlink ref="B198" r:id="rId116" location="item2232" xr:uid="{FDFFF0A2-AB3F-443F-B6F1-9771BFE1ABC7}"/>
    <hyperlink ref="B205" r:id="rId117" location="item2238" xr:uid="{BBBACDCB-9AE6-44B1-9DBA-7598F2A37A68}"/>
    <hyperlink ref="B206" r:id="rId118" location="item2239" xr:uid="{CD2357AD-500F-446B-84FF-55D35CCAAD78}"/>
    <hyperlink ref="B207" r:id="rId119" location="item2240" xr:uid="{C4A0D8C0-B29D-4FE9-8AC9-999134BA7498}"/>
    <hyperlink ref="B208" r:id="rId120" location="item2241" xr:uid="{7D336990-AD17-47BA-AB95-4291A3FD6937}"/>
    <hyperlink ref="B209" r:id="rId121" location="item2242" xr:uid="{4053F218-8886-471D-A84B-EDDC61B52834}"/>
    <hyperlink ref="B210" r:id="rId122" location="item2243" xr:uid="{59C68D06-D8A4-4FE1-B50D-A30133D3C3A8}"/>
    <hyperlink ref="B211" r:id="rId123" location="item2244" xr:uid="{F7F2808B-C269-4E14-8F7C-68CA6C57A2AD}"/>
    <hyperlink ref="B212" r:id="rId124" location="item2245" xr:uid="{339E2832-9C3E-458C-A3A2-74D8DD2D0C80}"/>
    <hyperlink ref="B213" r:id="rId125" location="item2246" xr:uid="{8179DF34-2231-49BB-8ACB-907814794249}"/>
    <hyperlink ref="B214" r:id="rId126" location="item2247" xr:uid="{DD5FCB8B-C0EC-423C-8F69-E79033D2B2CB}"/>
    <hyperlink ref="B215" r:id="rId127" location="item2248" xr:uid="{D892EC35-CBDC-4E4E-9230-51BF81449BCB}"/>
    <hyperlink ref="B216" r:id="rId128" location="item2249" xr:uid="{D1E72B48-7FFC-4B68-AE3D-913FBD53B811}"/>
    <hyperlink ref="B217" r:id="rId129" location="item2251" xr:uid="{16ECA268-562B-49F9-B2DB-0AEF6330E777}"/>
    <hyperlink ref="B219" r:id="rId130" location="item2253" xr:uid="{EE9ABEB0-0926-4EF5-8E8C-0A35D84EA4A3}"/>
    <hyperlink ref="B220" r:id="rId131" location="item2252" xr:uid="{14C5501C-5D17-4E6B-9466-8BF1371C261B}"/>
    <hyperlink ref="B223" r:id="rId132" location="item2255" xr:uid="{3D462779-40CD-4D19-92B2-2FACB6437249}"/>
    <hyperlink ref="B224" r:id="rId133" location="item2257" xr:uid="{A9534D4E-BF81-4BCE-A8C6-4BAF82AFBFF1}"/>
    <hyperlink ref="B225" r:id="rId134" location="item2258" xr:uid="{E69CC37A-CFA4-4730-9823-1221D56EEA5E}"/>
    <hyperlink ref="B226" r:id="rId135" location="item2259" xr:uid="{3EEB98E7-B26C-4729-8344-83DEFD3D4F81}"/>
    <hyperlink ref="B227" r:id="rId136" location="item2260" xr:uid="{64E17761-0960-4A2B-BDAC-1932A65C9D10}"/>
    <hyperlink ref="B228" r:id="rId137" location="item2261" xr:uid="{910AA0CC-0B77-4B81-97AE-E90CD19E3653}"/>
    <hyperlink ref="B235" r:id="rId138" location="item2144" xr:uid="{53817405-8C65-4B64-A146-849DA109A234}"/>
    <hyperlink ref="B236" r:id="rId139" location="item2140" xr:uid="{FEBB177A-F6A3-4E96-AA39-0FAF6832CB7A}"/>
    <hyperlink ref="B237" r:id="rId140" location="item2143" xr:uid="{AD49EA03-809E-4330-BD82-7B11F2CA48CA}"/>
    <hyperlink ref="B238" r:id="rId141" location="item2146" xr:uid="{F77A4683-AFA4-48F0-BB78-E1C93FB8DAA2}"/>
    <hyperlink ref="B239" r:id="rId142" location="item2145" xr:uid="{A31BE859-959A-4286-BADD-22A0545369F7}"/>
    <hyperlink ref="B240" r:id="rId143" location="item2826" xr:uid="{15BD3B94-4161-4587-9826-BC50E7BB1608}"/>
    <hyperlink ref="B232" r:id="rId144" location="item2951" xr:uid="{A1AF4341-3986-439B-8193-EC9AF07EEBF3}"/>
    <hyperlink ref="B233" r:id="rId145" location="item2951" xr:uid="{0AC706BA-3E0A-48F6-A9BC-9247EDDD6244}"/>
    <hyperlink ref="B234" r:id="rId146" location="item2951" xr:uid="{8160DB2E-D666-41C3-BF4E-8628B2F437BA}"/>
    <hyperlink ref="B243" r:id="rId147" location="item1751" xr:uid="{A1A8D9FD-24DD-473D-BAE6-6870CB8CC699}"/>
    <hyperlink ref="B244" r:id="rId148" location="item1752" xr:uid="{E393B09E-0033-43BE-90BC-4580D1EB4A40}"/>
    <hyperlink ref="B246" r:id="rId149" location="item1753" xr:uid="{3E3AD0F4-4F51-4E29-8CF6-D358F5680EE0}"/>
    <hyperlink ref="B247" r:id="rId150" location="item2033" xr:uid="{C17BD14D-6E79-4CCA-90EC-3F380D1891F3}"/>
    <hyperlink ref="B248" r:id="rId151" location="item1754" xr:uid="{DF6DE979-1155-4DFB-A3BE-78DE5B4B5402}"/>
    <hyperlink ref="B249" r:id="rId152" location="item1756" xr:uid="{7561B901-9AAC-41A8-AC5D-694E115A6DE4}"/>
    <hyperlink ref="B250" r:id="rId153" location="item1757" xr:uid="{9C9756A3-5502-4B99-854C-C71A9120BB25}"/>
    <hyperlink ref="B251" r:id="rId154" location="item2034" xr:uid="{683CB4E0-6BC7-4B68-A0CB-28B008DDC34F}"/>
    <hyperlink ref="B252" r:id="rId155" location="item2038" xr:uid="{763A92DD-6042-4C75-94F5-DF666D3AEF4F}"/>
    <hyperlink ref="B253" r:id="rId156" location="item1836" xr:uid="{50FC0614-B0D2-404E-B63F-EE72C0D217BC}"/>
    <hyperlink ref="B254" r:id="rId157" location="item1837" xr:uid="{DC243ADA-96D5-4678-B47B-DFE4896DFE22}"/>
    <hyperlink ref="B255" r:id="rId158" location="item1758" xr:uid="{606D2985-D509-4AAE-9D46-BDB6769DA736}"/>
    <hyperlink ref="B245" r:id="rId159" location="item2953" xr:uid="{F130E8BB-54BE-445E-B107-050B36BF2892}"/>
    <hyperlink ref="B199" r:id="rId160" location="item2262" xr:uid="{4A3582F6-81E7-4162-B7E4-2DBA02B29916}"/>
    <hyperlink ref="B200" r:id="rId161" location="item2263" xr:uid="{73133DBF-32FB-4028-A440-7408A3BE7595}"/>
    <hyperlink ref="B229" r:id="rId162" location="item2276" xr:uid="{3D8DF2C7-A83C-4EF7-AB57-B7D4F1511089}"/>
    <hyperlink ref="B230" r:id="rId163" location="item2277" xr:uid="{65E6A4DF-4220-4EAD-AC82-1E974A8E302A}"/>
    <hyperlink ref="B231" r:id="rId164" location="item2278" xr:uid="{F264DD3C-FC59-4470-93DC-A51F51E79F92}"/>
    <hyperlink ref="B90" r:id="rId165" location="item2956" xr:uid="{35EE06BE-8220-47CC-AB94-8046AE543283}"/>
    <hyperlink ref="C273" r:id="rId166" xr:uid="{6F7E65C5-8A15-4C30-93BE-E26B1F12DCEA}"/>
    <hyperlink ref="C273:D273" r:id="rId167" display="Podmienky dopravy systému MERKUR 2 ZADARMO nájdete na: www.arkys.cz/cs/doprava" xr:uid="{6536FC7B-9886-4614-9DDA-AE0F49617F8F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8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AF961-896C-44C8-8450-A0CC18B1DDD1}">
  <sheetPr>
    <tabColor rgb="FFFF0000"/>
  </sheetPr>
  <dimension ref="A1:BK2"/>
  <sheetViews>
    <sheetView zoomScaleNormal="100" workbookViewId="0">
      <selection activeCell="M62" sqref="M62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2D0C5-B623-4597-B82B-F3912F0B19B9}">
  <sheetPr>
    <tabColor theme="9" tint="-0.499984740745262"/>
  </sheetPr>
  <dimension ref="A1:G82"/>
  <sheetViews>
    <sheetView zoomScaleNormal="100" workbookViewId="0">
      <selection activeCell="G47" sqref="G47"/>
    </sheetView>
  </sheetViews>
  <sheetFormatPr defaultRowHeight="15" x14ac:dyDescent="0.25"/>
  <cols>
    <col min="1" max="1" width="80.7109375" customWidth="1"/>
    <col min="2" max="5" width="11.28515625" customWidth="1"/>
    <col min="6" max="7" width="13.7109375" customWidth="1"/>
  </cols>
  <sheetData>
    <row r="1" spans="1:7" x14ac:dyDescent="0.25">
      <c r="A1" s="85"/>
      <c r="B1" s="85"/>
      <c r="C1" s="85"/>
      <c r="D1" s="85"/>
      <c r="E1" s="85"/>
      <c r="F1" s="160" t="e" vm="1">
        <v>#VALUE!</v>
      </c>
      <c r="G1" s="160"/>
    </row>
    <row r="2" spans="1:7" ht="20.100000000000001" customHeight="1" x14ac:dyDescent="0.25">
      <c r="A2" s="85"/>
      <c r="B2" s="85"/>
      <c r="C2" s="85"/>
      <c r="D2" s="85"/>
      <c r="E2" s="85"/>
      <c r="F2" s="160"/>
      <c r="G2" s="160"/>
    </row>
    <row r="3" spans="1:7" ht="20.100000000000001" customHeight="1" x14ac:dyDescent="0.25">
      <c r="A3" s="85"/>
      <c r="B3" s="85"/>
      <c r="C3" s="85"/>
      <c r="D3" s="85"/>
      <c r="E3" s="85"/>
      <c r="F3" s="160"/>
      <c r="G3" s="160"/>
    </row>
    <row r="4" spans="1:7" x14ac:dyDescent="0.25">
      <c r="A4" s="85"/>
      <c r="B4" s="85"/>
      <c r="C4" s="85"/>
      <c r="D4" s="85"/>
      <c r="E4" s="85"/>
      <c r="F4" s="85"/>
      <c r="G4" s="85"/>
    </row>
    <row r="5" spans="1:7" x14ac:dyDescent="0.25">
      <c r="A5" s="85"/>
      <c r="B5" s="85"/>
      <c r="C5" s="85"/>
      <c r="D5" s="85"/>
      <c r="E5" s="85"/>
      <c r="F5" s="85"/>
      <c r="G5" s="85"/>
    </row>
    <row r="6" spans="1:7" x14ac:dyDescent="0.25">
      <c r="A6" s="85"/>
      <c r="B6" s="85"/>
      <c r="C6" s="85"/>
      <c r="D6" s="85"/>
      <c r="E6" s="85"/>
      <c r="F6" s="85"/>
      <c r="G6" s="85"/>
    </row>
    <row r="7" spans="1:7" x14ac:dyDescent="0.25">
      <c r="A7" s="85"/>
      <c r="B7" s="85"/>
      <c r="C7" s="85"/>
      <c r="D7" s="85"/>
      <c r="E7" s="85"/>
      <c r="F7" s="85"/>
      <c r="G7" s="85"/>
    </row>
    <row r="8" spans="1:7" x14ac:dyDescent="0.25">
      <c r="A8" s="85"/>
      <c r="B8" s="85"/>
      <c r="C8" s="85"/>
      <c r="D8" s="85"/>
      <c r="E8" s="85"/>
      <c r="F8" s="85"/>
      <c r="G8" s="85"/>
    </row>
    <row r="9" spans="1:7" x14ac:dyDescent="0.25">
      <c r="A9" s="85"/>
      <c r="B9" s="85"/>
      <c r="C9" s="85"/>
      <c r="D9" s="85"/>
      <c r="E9" s="85"/>
      <c r="F9" s="85"/>
      <c r="G9" s="85"/>
    </row>
    <row r="10" spans="1:7" x14ac:dyDescent="0.25">
      <c r="A10" s="85"/>
      <c r="B10" s="85"/>
      <c r="C10" s="85"/>
      <c r="D10" s="85"/>
      <c r="E10" s="85"/>
      <c r="F10" s="85"/>
      <c r="G10" s="85"/>
    </row>
    <row r="11" spans="1:7" x14ac:dyDescent="0.25">
      <c r="A11" s="85"/>
      <c r="B11" s="85"/>
      <c r="C11" s="85"/>
      <c r="D11" s="85"/>
      <c r="E11" s="85"/>
      <c r="F11" s="85"/>
      <c r="G11" s="85"/>
    </row>
    <row r="12" spans="1:7" x14ac:dyDescent="0.25">
      <c r="A12" s="85"/>
      <c r="B12" s="85"/>
      <c r="C12" s="85"/>
      <c r="D12" s="85"/>
      <c r="E12" s="85"/>
      <c r="F12" s="85"/>
      <c r="G12" s="85"/>
    </row>
    <row r="13" spans="1:7" x14ac:dyDescent="0.25">
      <c r="A13" s="85"/>
      <c r="B13" s="85"/>
      <c r="C13" s="85"/>
      <c r="D13" s="85"/>
      <c r="E13" s="85"/>
      <c r="F13" s="85"/>
      <c r="G13" s="85"/>
    </row>
    <row r="14" spans="1:7" x14ac:dyDescent="0.25">
      <c r="A14" s="85"/>
      <c r="B14" s="85"/>
      <c r="C14" s="85"/>
      <c r="D14" s="85"/>
      <c r="E14" s="85"/>
      <c r="F14" s="85"/>
      <c r="G14" s="85"/>
    </row>
    <row r="15" spans="1:7" x14ac:dyDescent="0.25">
      <c r="A15" s="85"/>
      <c r="B15" s="85"/>
      <c r="C15" s="85"/>
      <c r="D15" s="85"/>
      <c r="E15" s="85"/>
      <c r="F15" s="85"/>
      <c r="G15" s="85"/>
    </row>
    <row r="16" spans="1:7" x14ac:dyDescent="0.25">
      <c r="A16" s="85"/>
      <c r="B16" s="85"/>
      <c r="C16" s="85"/>
      <c r="D16" s="85"/>
      <c r="E16" s="85"/>
      <c r="F16" s="85"/>
      <c r="G16" s="85"/>
    </row>
    <row r="17" spans="1:7" x14ac:dyDescent="0.25">
      <c r="A17" s="85"/>
      <c r="B17" s="85"/>
      <c r="C17" s="85"/>
      <c r="D17" s="85"/>
      <c r="E17" s="85"/>
      <c r="F17" s="85"/>
      <c r="G17" s="85"/>
    </row>
    <row r="18" spans="1:7" x14ac:dyDescent="0.25">
      <c r="A18" s="85"/>
      <c r="B18" s="85"/>
      <c r="C18" s="85"/>
      <c r="D18" s="85"/>
      <c r="E18" s="85"/>
      <c r="F18" s="85"/>
      <c r="G18" s="85"/>
    </row>
    <row r="19" spans="1:7" x14ac:dyDescent="0.25">
      <c r="A19" s="85"/>
      <c r="B19" s="85"/>
      <c r="C19" s="85"/>
      <c r="D19" s="85"/>
      <c r="E19" s="85"/>
      <c r="F19" s="85"/>
      <c r="G19" s="85"/>
    </row>
    <row r="20" spans="1:7" x14ac:dyDescent="0.25">
      <c r="A20" s="85"/>
      <c r="B20" s="85"/>
      <c r="C20" s="85"/>
      <c r="D20" s="85"/>
      <c r="E20" s="85"/>
      <c r="F20" s="85"/>
      <c r="G20" s="85"/>
    </row>
    <row r="21" spans="1:7" x14ac:dyDescent="0.25">
      <c r="A21" s="85"/>
      <c r="B21" s="85"/>
      <c r="C21" s="85"/>
      <c r="D21" s="85"/>
      <c r="E21" s="85"/>
      <c r="F21" s="85"/>
      <c r="G21" s="85"/>
    </row>
    <row r="22" spans="1:7" x14ac:dyDescent="0.25">
      <c r="A22" s="85"/>
      <c r="B22" s="85"/>
      <c r="C22" s="85"/>
      <c r="D22" s="85"/>
      <c r="E22" s="85"/>
      <c r="F22" s="85"/>
      <c r="G22" s="85"/>
    </row>
    <row r="23" spans="1:7" x14ac:dyDescent="0.25">
      <c r="A23" s="85"/>
      <c r="B23" s="85"/>
      <c r="C23" s="85"/>
      <c r="D23" s="85"/>
      <c r="E23" s="85"/>
      <c r="F23" s="85"/>
      <c r="G23" s="85"/>
    </row>
    <row r="24" spans="1:7" x14ac:dyDescent="0.25">
      <c r="A24" s="85"/>
      <c r="B24" s="85"/>
      <c r="C24" s="85"/>
      <c r="D24" s="85"/>
      <c r="E24" s="85"/>
      <c r="F24" s="85"/>
      <c r="G24" s="85"/>
    </row>
    <row r="25" spans="1:7" x14ac:dyDescent="0.25">
      <c r="A25" s="85"/>
      <c r="B25" s="85"/>
      <c r="C25" s="85"/>
      <c r="D25" s="85"/>
      <c r="E25" s="85"/>
      <c r="F25" s="85"/>
      <c r="G25" s="85"/>
    </row>
    <row r="26" spans="1:7" x14ac:dyDescent="0.25">
      <c r="A26" s="85"/>
      <c r="B26" s="85"/>
      <c r="C26" s="85"/>
      <c r="D26" s="85"/>
      <c r="E26" s="85"/>
      <c r="F26" s="85"/>
      <c r="G26" s="85"/>
    </row>
    <row r="27" spans="1:7" x14ac:dyDescent="0.25">
      <c r="A27" s="85"/>
      <c r="B27" s="85"/>
      <c r="C27" s="85"/>
      <c r="D27" s="85"/>
      <c r="E27" s="85"/>
      <c r="F27" s="85"/>
      <c r="G27" s="85"/>
    </row>
    <row r="28" spans="1:7" x14ac:dyDescent="0.25">
      <c r="A28" s="85"/>
      <c r="B28" s="85"/>
      <c r="C28" s="85"/>
      <c r="D28" s="85"/>
      <c r="E28" s="85"/>
      <c r="F28" s="85"/>
      <c r="G28" s="85"/>
    </row>
    <row r="29" spans="1:7" x14ac:dyDescent="0.25">
      <c r="A29" s="85"/>
      <c r="B29" s="85"/>
      <c r="C29" s="85"/>
      <c r="D29" s="85"/>
      <c r="E29" s="85"/>
      <c r="F29" s="85"/>
      <c r="G29" s="85"/>
    </row>
    <row r="30" spans="1:7" x14ac:dyDescent="0.25">
      <c r="A30" s="85"/>
      <c r="B30" s="85"/>
      <c r="C30" s="85"/>
      <c r="D30" s="85"/>
      <c r="E30" s="85"/>
      <c r="F30" s="85"/>
      <c r="G30" s="85"/>
    </row>
    <row r="31" spans="1:7" x14ac:dyDescent="0.25">
      <c r="A31" s="85"/>
      <c r="B31" s="85"/>
      <c r="C31" s="85"/>
      <c r="D31" s="85"/>
      <c r="E31" s="85"/>
      <c r="F31" s="85"/>
      <c r="G31" s="85"/>
    </row>
    <row r="32" spans="1:7" x14ac:dyDescent="0.25">
      <c r="A32" s="85"/>
      <c r="B32" s="85"/>
      <c r="C32" s="85"/>
      <c r="D32" s="85"/>
      <c r="E32" s="85"/>
      <c r="F32" s="85"/>
      <c r="G32" s="85"/>
    </row>
    <row r="33" spans="1:7" x14ac:dyDescent="0.25">
      <c r="A33" s="85"/>
      <c r="B33" s="85"/>
      <c r="C33" s="85"/>
      <c r="D33" s="85"/>
      <c r="E33" s="85"/>
      <c r="F33" s="85"/>
      <c r="G33" s="85"/>
    </row>
    <row r="34" spans="1:7" x14ac:dyDescent="0.25">
      <c r="A34" s="85"/>
      <c r="B34" s="85"/>
      <c r="C34" s="85"/>
      <c r="D34" s="85"/>
      <c r="E34" s="85"/>
      <c r="F34" s="85"/>
      <c r="G34" s="85"/>
    </row>
    <row r="35" spans="1:7" x14ac:dyDescent="0.25">
      <c r="A35" s="85"/>
      <c r="B35" s="85"/>
      <c r="C35" s="85"/>
      <c r="D35" s="85"/>
      <c r="E35" s="85"/>
      <c r="F35" s="85"/>
      <c r="G35" s="85"/>
    </row>
    <row r="36" spans="1:7" x14ac:dyDescent="0.25">
      <c r="A36" s="85"/>
      <c r="B36" s="85"/>
      <c r="C36" s="85"/>
      <c r="D36" s="85"/>
      <c r="E36" s="85"/>
      <c r="F36" s="85"/>
      <c r="G36" s="85"/>
    </row>
    <row r="37" spans="1:7" x14ac:dyDescent="0.25">
      <c r="A37" s="85"/>
      <c r="B37" s="85"/>
      <c r="C37" s="85"/>
      <c r="D37" s="85"/>
      <c r="E37" s="85"/>
      <c r="F37" s="85"/>
      <c r="G37" s="85"/>
    </row>
    <row r="38" spans="1:7" x14ac:dyDescent="0.25">
      <c r="A38" s="85"/>
      <c r="B38" s="85"/>
      <c r="C38" s="85"/>
      <c r="D38" s="85"/>
      <c r="E38" s="85"/>
      <c r="F38" s="85"/>
      <c r="G38" s="85"/>
    </row>
    <row r="39" spans="1:7" x14ac:dyDescent="0.25">
      <c r="A39" s="85"/>
      <c r="B39" s="85"/>
      <c r="C39" s="85"/>
      <c r="D39" s="85"/>
      <c r="E39" s="85"/>
      <c r="F39" s="85"/>
      <c r="G39" s="85"/>
    </row>
    <row r="40" spans="1:7" x14ac:dyDescent="0.25">
      <c r="A40" s="85"/>
      <c r="B40" s="85"/>
      <c r="C40" s="85"/>
      <c r="D40" s="85"/>
      <c r="E40" s="85"/>
      <c r="F40" s="85"/>
      <c r="G40" s="85"/>
    </row>
    <row r="41" spans="1:7" ht="12.75" customHeight="1" x14ac:dyDescent="0.25"/>
    <row r="42" spans="1:7" ht="17.25" customHeight="1" x14ac:dyDescent="0.25">
      <c r="A42" s="88" t="s">
        <v>84</v>
      </c>
      <c r="B42" s="89"/>
      <c r="C42" s="89"/>
      <c r="D42" s="89"/>
      <c r="E42" s="89"/>
      <c r="F42" s="89"/>
      <c r="G42" s="89"/>
    </row>
    <row r="43" spans="1:7" ht="15" customHeight="1" x14ac:dyDescent="0.25">
      <c r="A43" s="90" t="s">
        <v>1455</v>
      </c>
      <c r="B43" s="173"/>
      <c r="C43" s="173"/>
      <c r="D43" s="173"/>
      <c r="E43" s="173"/>
      <c r="F43" s="173"/>
      <c r="G43" s="173"/>
    </row>
    <row r="44" spans="1:7" ht="15" customHeight="1" thickBot="1" x14ac:dyDescent="0.3">
      <c r="A44" s="91" t="s">
        <v>85</v>
      </c>
      <c r="B44" s="173"/>
      <c r="C44" s="173"/>
      <c r="D44" s="173"/>
    </row>
    <row r="45" spans="1:7" ht="15" customHeight="1" thickBot="1" x14ac:dyDescent="0.3">
      <c r="A45" s="92"/>
      <c r="B45" s="93" t="s">
        <v>86</v>
      </c>
      <c r="C45" s="93" t="s">
        <v>87</v>
      </c>
      <c r="D45" s="93" t="s">
        <v>88</v>
      </c>
    </row>
    <row r="46" spans="1:7" ht="15" customHeight="1" x14ac:dyDescent="0.25">
      <c r="A46" s="94" t="s">
        <v>89</v>
      </c>
      <c r="B46" s="170" t="s">
        <v>136</v>
      </c>
      <c r="C46" s="170" t="s">
        <v>90</v>
      </c>
      <c r="D46" s="170" t="s">
        <v>137</v>
      </c>
    </row>
    <row r="47" spans="1:7" ht="15" customHeight="1" thickBot="1" x14ac:dyDescent="0.3">
      <c r="A47" s="95" t="s">
        <v>91</v>
      </c>
      <c r="B47" s="171"/>
      <c r="C47" s="171"/>
      <c r="D47" s="171"/>
    </row>
    <row r="48" spans="1:7" ht="15" customHeight="1" thickBot="1" x14ac:dyDescent="0.3">
      <c r="A48" s="97" t="s">
        <v>92</v>
      </c>
      <c r="B48" s="98" t="s">
        <v>93</v>
      </c>
      <c r="C48" s="98" t="s">
        <v>94</v>
      </c>
      <c r="D48" s="98" t="s">
        <v>95</v>
      </c>
    </row>
    <row r="49" spans="1:7" ht="15" customHeight="1" thickBot="1" x14ac:dyDescent="0.3">
      <c r="A49" s="95" t="s">
        <v>96</v>
      </c>
      <c r="B49" s="99">
        <v>25000</v>
      </c>
      <c r="C49" s="99">
        <v>28750</v>
      </c>
      <c r="D49" s="99">
        <v>31250</v>
      </c>
    </row>
    <row r="50" spans="1:7" ht="30" customHeight="1" x14ac:dyDescent="0.25">
      <c r="A50" s="172" t="s">
        <v>1454</v>
      </c>
      <c r="B50" s="172"/>
      <c r="C50" s="172"/>
      <c r="D50" s="172"/>
    </row>
    <row r="51" spans="1:7" ht="15" customHeight="1" thickBot="1" x14ac:dyDescent="0.3">
      <c r="A51" s="91" t="s">
        <v>97</v>
      </c>
      <c r="B51" s="173"/>
      <c r="C51" s="173"/>
      <c r="D51" s="173"/>
    </row>
    <row r="52" spans="1:7" ht="12.75" customHeight="1" thickBot="1" x14ac:dyDescent="0.3">
      <c r="A52" s="93" t="s">
        <v>98</v>
      </c>
      <c r="B52" s="93" t="s">
        <v>99</v>
      </c>
      <c r="C52" s="93" t="s">
        <v>100</v>
      </c>
      <c r="D52" s="173"/>
    </row>
    <row r="53" spans="1:7" ht="12.75" customHeight="1" thickBot="1" x14ac:dyDescent="0.3">
      <c r="A53" s="96" t="s">
        <v>101</v>
      </c>
      <c r="B53" s="106">
        <v>156</v>
      </c>
      <c r="C53" s="96">
        <v>1</v>
      </c>
      <c r="D53" s="173"/>
    </row>
    <row r="54" spans="1:7" ht="12.75" customHeight="1" thickBot="1" x14ac:dyDescent="0.3">
      <c r="A54" s="98" t="s">
        <v>102</v>
      </c>
      <c r="B54" s="107">
        <v>342</v>
      </c>
      <c r="C54" s="98">
        <v>2</v>
      </c>
      <c r="D54" s="173"/>
      <c r="G54" s="108"/>
    </row>
    <row r="55" spans="1:7" ht="12.75" customHeight="1" thickBot="1" x14ac:dyDescent="0.3">
      <c r="A55" s="96" t="s">
        <v>103</v>
      </c>
      <c r="B55" s="106">
        <v>130</v>
      </c>
      <c r="C55" s="96">
        <v>1</v>
      </c>
      <c r="D55" s="173"/>
      <c r="G55" s="108"/>
    </row>
    <row r="56" spans="1:7" ht="12.75" customHeight="1" thickBot="1" x14ac:dyDescent="0.3">
      <c r="A56" s="98" t="s">
        <v>104</v>
      </c>
      <c r="B56" s="107">
        <v>183</v>
      </c>
      <c r="C56" s="98">
        <v>1</v>
      </c>
      <c r="D56" s="173"/>
      <c r="E56" s="173"/>
      <c r="F56" s="173"/>
      <c r="G56" s="108"/>
    </row>
    <row r="57" spans="1:7" ht="12.75" customHeight="1" thickBot="1" x14ac:dyDescent="0.3">
      <c r="A57" s="96" t="s">
        <v>105</v>
      </c>
      <c r="B57" s="106">
        <v>503</v>
      </c>
      <c r="C57" s="96">
        <v>3</v>
      </c>
      <c r="D57" s="173"/>
      <c r="E57" s="173"/>
      <c r="F57" s="173"/>
      <c r="G57" s="108"/>
    </row>
    <row r="58" spans="1:7" ht="12.75" customHeight="1" thickBot="1" x14ac:dyDescent="0.3">
      <c r="A58" s="98" t="s">
        <v>106</v>
      </c>
      <c r="B58" s="107">
        <v>469</v>
      </c>
      <c r="C58" s="98">
        <v>3</v>
      </c>
      <c r="D58" s="173"/>
      <c r="E58" s="173"/>
      <c r="F58" s="173"/>
      <c r="G58" s="108"/>
    </row>
    <row r="59" spans="1:7" ht="12.75" customHeight="1" thickBot="1" x14ac:dyDescent="0.3">
      <c r="A59" s="96" t="s">
        <v>107</v>
      </c>
      <c r="B59" s="106">
        <v>268</v>
      </c>
      <c r="C59" s="96">
        <v>1</v>
      </c>
      <c r="D59" s="173"/>
      <c r="E59" s="173"/>
      <c r="F59" s="173"/>
      <c r="G59" s="108"/>
    </row>
    <row r="60" spans="1:7" ht="12.75" customHeight="1" thickBot="1" x14ac:dyDescent="0.3">
      <c r="A60" s="98" t="s">
        <v>108</v>
      </c>
      <c r="B60" s="107">
        <v>300</v>
      </c>
      <c r="C60" s="98">
        <v>1</v>
      </c>
      <c r="D60" s="173"/>
      <c r="E60" s="173"/>
      <c r="F60" s="173"/>
      <c r="G60" s="108"/>
    </row>
    <row r="61" spans="1:7" ht="12.75" customHeight="1" thickBot="1" x14ac:dyDescent="0.3">
      <c r="A61" s="96" t="s">
        <v>109</v>
      </c>
      <c r="B61" s="106">
        <v>100</v>
      </c>
      <c r="C61" s="96">
        <v>1</v>
      </c>
      <c r="D61" s="173"/>
      <c r="E61" s="173"/>
      <c r="F61" s="173"/>
      <c r="G61" s="108"/>
    </row>
    <row r="62" spans="1:7" ht="12.75" customHeight="1" thickBot="1" x14ac:dyDescent="0.3">
      <c r="A62" s="98" t="s">
        <v>110</v>
      </c>
      <c r="B62" s="107">
        <v>236</v>
      </c>
      <c r="C62" s="98">
        <v>1</v>
      </c>
      <c r="D62" s="173"/>
      <c r="E62" s="173"/>
      <c r="F62" s="173"/>
      <c r="G62" s="108"/>
    </row>
    <row r="63" spans="1:7" ht="12.75" customHeight="1" thickBot="1" x14ac:dyDescent="0.3">
      <c r="A63" s="96" t="s">
        <v>111</v>
      </c>
      <c r="B63" s="106">
        <v>508</v>
      </c>
      <c r="C63" s="96">
        <v>3</v>
      </c>
      <c r="D63" s="173"/>
      <c r="E63" s="173"/>
      <c r="F63" s="173"/>
      <c r="G63" s="108"/>
    </row>
    <row r="64" spans="1:7" ht="12.75" customHeight="1" thickBot="1" x14ac:dyDescent="0.3">
      <c r="A64" s="98" t="s">
        <v>112</v>
      </c>
      <c r="B64" s="107">
        <v>223</v>
      </c>
      <c r="C64" s="98">
        <v>1</v>
      </c>
      <c r="D64" s="173"/>
      <c r="E64" s="173"/>
      <c r="F64" s="173"/>
      <c r="G64" s="108"/>
    </row>
    <row r="65" spans="1:7" ht="12.75" customHeight="1" thickBot="1" x14ac:dyDescent="0.3">
      <c r="A65" s="96" t="s">
        <v>113</v>
      </c>
      <c r="B65" s="106">
        <v>139</v>
      </c>
      <c r="C65" s="96">
        <v>1</v>
      </c>
      <c r="D65" s="173"/>
      <c r="E65" s="173"/>
      <c r="F65" s="173"/>
      <c r="G65" s="108"/>
    </row>
    <row r="66" spans="1:7" ht="12.75" customHeight="1" thickBot="1" x14ac:dyDescent="0.3">
      <c r="A66" s="98" t="s">
        <v>114</v>
      </c>
      <c r="B66" s="107">
        <v>126</v>
      </c>
      <c r="C66" s="98">
        <v>1</v>
      </c>
      <c r="D66" s="173"/>
      <c r="E66" s="173"/>
      <c r="F66" s="173"/>
      <c r="G66" s="108"/>
    </row>
    <row r="67" spans="1:7" ht="12.75" customHeight="1" thickBot="1" x14ac:dyDescent="0.3">
      <c r="A67" s="96" t="s">
        <v>115</v>
      </c>
      <c r="B67" s="106">
        <v>221</v>
      </c>
      <c r="C67" s="96">
        <v>1</v>
      </c>
      <c r="D67" s="173"/>
      <c r="E67" s="173"/>
      <c r="F67" s="173"/>
      <c r="G67" s="108"/>
    </row>
    <row r="68" spans="1:7" ht="12.75" customHeight="1" thickBot="1" x14ac:dyDescent="0.3">
      <c r="A68" s="98" t="s">
        <v>116</v>
      </c>
      <c r="B68" s="107">
        <v>357</v>
      </c>
      <c r="C68" s="98">
        <v>2</v>
      </c>
      <c r="D68" s="173"/>
      <c r="E68" s="173"/>
      <c r="F68" s="173"/>
      <c r="G68" s="108"/>
    </row>
    <row r="69" spans="1:7" ht="12.75" customHeight="1" thickBot="1" x14ac:dyDescent="0.3">
      <c r="A69" s="96" t="s">
        <v>117</v>
      </c>
      <c r="B69" s="106">
        <v>182</v>
      </c>
      <c r="C69" s="96">
        <v>1</v>
      </c>
      <c r="D69" s="173"/>
      <c r="E69" s="173"/>
      <c r="F69" s="173"/>
      <c r="G69" s="108"/>
    </row>
    <row r="70" spans="1:7" ht="12.75" customHeight="1" thickBot="1" x14ac:dyDescent="0.3">
      <c r="A70" s="98" t="s">
        <v>118</v>
      </c>
      <c r="B70" s="107">
        <v>433</v>
      </c>
      <c r="C70" s="98">
        <v>3</v>
      </c>
      <c r="D70" s="173"/>
      <c r="E70" s="173"/>
      <c r="F70" s="173"/>
      <c r="G70" s="108"/>
    </row>
    <row r="71" spans="1:7" ht="12.75" customHeight="1" thickBot="1" x14ac:dyDescent="0.3">
      <c r="A71" s="96" t="s">
        <v>119</v>
      </c>
      <c r="B71" s="106">
        <v>191</v>
      </c>
      <c r="C71" s="96">
        <v>1</v>
      </c>
      <c r="D71" s="173"/>
      <c r="E71" s="173"/>
      <c r="F71" s="173"/>
      <c r="G71" s="108"/>
    </row>
    <row r="72" spans="1:7" ht="12.75" customHeight="1" thickBot="1" x14ac:dyDescent="0.3">
      <c r="A72" s="98" t="s">
        <v>120</v>
      </c>
      <c r="B72" s="107">
        <v>276</v>
      </c>
      <c r="C72" s="98">
        <v>1</v>
      </c>
      <c r="D72" s="173"/>
      <c r="E72" s="173"/>
      <c r="F72" s="173"/>
      <c r="G72" s="108"/>
    </row>
    <row r="73" spans="1:7" ht="12.75" customHeight="1" thickBot="1" x14ac:dyDescent="0.3">
      <c r="A73" s="96" t="s">
        <v>121</v>
      </c>
      <c r="B73" s="106">
        <v>103</v>
      </c>
      <c r="C73" s="96">
        <v>1</v>
      </c>
      <c r="D73" s="173"/>
      <c r="E73" s="173"/>
      <c r="F73" s="173"/>
      <c r="G73" s="108"/>
    </row>
    <row r="74" spans="1:7" ht="12.75" customHeight="1" thickBot="1" x14ac:dyDescent="0.3">
      <c r="A74" s="98" t="s">
        <v>122</v>
      </c>
      <c r="B74" s="107">
        <v>373</v>
      </c>
      <c r="C74" s="98">
        <v>2</v>
      </c>
      <c r="D74" s="173"/>
      <c r="E74" s="173"/>
      <c r="F74" s="173"/>
      <c r="G74" s="108"/>
    </row>
    <row r="75" spans="1:7" ht="12.75" customHeight="1" thickBot="1" x14ac:dyDescent="0.3">
      <c r="A75" s="96" t="s">
        <v>123</v>
      </c>
      <c r="B75" s="106">
        <v>127</v>
      </c>
      <c r="C75" s="96">
        <v>1</v>
      </c>
      <c r="D75" s="173"/>
      <c r="E75" s="173"/>
      <c r="F75" s="173"/>
      <c r="G75" s="108"/>
    </row>
    <row r="76" spans="1:7" ht="12.75" customHeight="1" thickBot="1" x14ac:dyDescent="0.3">
      <c r="A76" s="98" t="s">
        <v>124</v>
      </c>
      <c r="B76" s="107">
        <v>477</v>
      </c>
      <c r="C76" s="98">
        <v>3</v>
      </c>
      <c r="D76" s="173"/>
      <c r="E76" s="173"/>
      <c r="F76" s="173"/>
      <c r="G76" s="108"/>
    </row>
    <row r="77" spans="1:7" ht="12.75" customHeight="1" thickBot="1" x14ac:dyDescent="0.3">
      <c r="A77" s="96" t="s">
        <v>125</v>
      </c>
      <c r="B77" s="106">
        <v>133</v>
      </c>
      <c r="C77" s="96">
        <v>1</v>
      </c>
      <c r="D77" s="173"/>
      <c r="E77" s="173"/>
      <c r="F77" s="173"/>
      <c r="G77" s="108"/>
    </row>
    <row r="78" spans="1:7" ht="12.75" customHeight="1" thickBot="1" x14ac:dyDescent="0.3">
      <c r="A78" s="98" t="s">
        <v>126</v>
      </c>
      <c r="B78" s="107">
        <v>189</v>
      </c>
      <c r="C78" s="98">
        <v>1</v>
      </c>
      <c r="D78" s="173"/>
      <c r="E78" s="173"/>
      <c r="F78" s="173"/>
      <c r="G78" s="108"/>
    </row>
    <row r="79" spans="1:7" ht="12.75" customHeight="1" thickBot="1" x14ac:dyDescent="0.3">
      <c r="A79" s="96" t="s">
        <v>127</v>
      </c>
      <c r="B79" s="106">
        <v>305</v>
      </c>
      <c r="C79" s="96">
        <v>2</v>
      </c>
      <c r="D79" s="173"/>
      <c r="E79" s="173"/>
      <c r="F79" s="173"/>
      <c r="G79" s="108"/>
    </row>
    <row r="80" spans="1:7" ht="12.75" customHeight="1" thickBot="1" x14ac:dyDescent="0.3">
      <c r="A80" s="98" t="s">
        <v>128</v>
      </c>
      <c r="B80" s="107">
        <v>328</v>
      </c>
      <c r="C80" s="98">
        <v>2</v>
      </c>
      <c r="D80" s="173"/>
      <c r="E80" s="173"/>
      <c r="F80" s="173"/>
      <c r="G80" s="108"/>
    </row>
    <row r="81" spans="1:7" ht="12.75" customHeight="1" thickBot="1" x14ac:dyDescent="0.3">
      <c r="A81" s="96" t="s">
        <v>129</v>
      </c>
      <c r="B81" s="106">
        <v>312</v>
      </c>
      <c r="C81" s="96">
        <v>2</v>
      </c>
      <c r="D81" s="173"/>
      <c r="E81" s="173"/>
      <c r="F81" s="173"/>
      <c r="G81" s="108"/>
    </row>
    <row r="82" spans="1:7" ht="12.75" customHeight="1" thickBot="1" x14ac:dyDescent="0.3">
      <c r="A82" s="100" t="s">
        <v>130</v>
      </c>
      <c r="B82" s="109">
        <v>212</v>
      </c>
      <c r="C82" s="100">
        <v>1</v>
      </c>
      <c r="D82" s="173"/>
      <c r="E82" s="173"/>
      <c r="F82" s="173"/>
      <c r="G82" s="108"/>
    </row>
  </sheetData>
  <mergeCells count="5">
    <mergeCell ref="F1:G3"/>
    <mergeCell ref="B46:B47"/>
    <mergeCell ref="C46:C47"/>
    <mergeCell ref="D46:D47"/>
    <mergeCell ref="A50:D50"/>
  </mergeCells>
  <hyperlinks>
    <hyperlink ref="F1" r:id="rId1" display="https://www.arkys.cz/cs/" xr:uid="{2EA34BF1-EEE3-4B6A-A514-A3D94149CA32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prepravy do SR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2024-01-02T13:08:39Z</cp:lastPrinted>
  <dcterms:created xsi:type="dcterms:W3CDTF">2017-10-18T07:36:10Z</dcterms:created>
  <dcterms:modified xsi:type="dcterms:W3CDTF">2025-09-11T14:31:18Z</dcterms:modified>
</cp:coreProperties>
</file>